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15825556\Desktop\Guilherme SALC\Planejamento Limpeza Instalações\"/>
    </mc:Choice>
  </mc:AlternateContent>
  <xr:revisionPtr revIDLastSave="0" documentId="13_ncr:1_{B727313C-3093-43A8-871D-A5F2CB33164A}" xr6:coauthVersionLast="47" xr6:coauthVersionMax="47" xr10:uidLastSave="{00000000-0000-0000-0000-000000000000}"/>
  <bookViews>
    <workbookView xWindow="28680" yWindow="-120" windowWidth="24240" windowHeight="13140" tabRatio="500" firstSheet="3" activeTab="3" xr2:uid="{00000000-000D-0000-FFFF-FFFF00000000}"/>
  </bookViews>
  <sheets>
    <sheet name="TODAS DEPÊNDENCIAS" sheetId="1" r:id="rId1"/>
    <sheet name="TODAS DEPÊNDENCIAS PISO" sheetId="3" r:id="rId2"/>
    <sheet name="TODAS DEPÊNDENCIAS ESQUADRIAS" sheetId="4" r:id="rId3"/>
    <sheet name="BANHEIRO_VESTIÁRIOS PISO" sheetId="6" r:id="rId4"/>
    <sheet name="BANHEIRO_VESTIÁRIOS ESQUADRIAS" sheetId="7" r:id="rId5"/>
    <sheet name="BANHEIRO_VESTIÁRIOS APARELHOS" sheetId="8" r:id="rId6"/>
    <sheet name="INSUMOS" sheetId="9" r:id="rId7"/>
    <sheet name="EQUIPAMENTOS" sheetId="10" r:id="rId8"/>
    <sheet name="UNIFORMES" sheetId="11" r:id="rId9"/>
  </sheets>
  <definedNames>
    <definedName name="_xlnm._FilterDatabase" localSheetId="5" hidden="1">'BANHEIRO_VESTIÁRIOS APARELHOS'!$A$1:$XFA$123</definedName>
    <definedName name="_xlnm._FilterDatabase" localSheetId="4" hidden="1">'BANHEIRO_VESTIÁRIOS ESQUADRIAS'!$1:$102</definedName>
    <definedName name="_xlnm._FilterDatabase" localSheetId="3" hidden="1">'BANHEIRO_VESTIÁRIOS PISO'!$1:$65</definedName>
    <definedName name="_xlnm._FilterDatabase" localSheetId="1" hidden="1">'TODAS DEPÊNDENCIAS PISO'!$A$1:$I$143</definedName>
    <definedName name="BANHEIROVESTIÁRIO" localSheetId="5">'BANHEIRO_VESTIÁRIOS APARELHOS'!$A$1:$F$122</definedName>
    <definedName name="BANHEIROVESTIÁRIO" localSheetId="4">'BANHEIRO_VESTIÁRIOS ESQUADRIAS'!$A$1:$I$102</definedName>
    <definedName name="BANHEIROVESTIÁRIO" localSheetId="3">'BANHEIRO_VESTIÁRIOS PISO'!$A$1:$I$64</definedName>
    <definedName name="BANHEIROVESTIÁRIO">#REF!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77" i="6" l="1"/>
  <c r="H29" i="6"/>
  <c r="B155" i="3"/>
  <c r="B153" i="3"/>
  <c r="B152" i="3"/>
  <c r="B154" i="3"/>
  <c r="B107" i="7" l="1"/>
  <c r="B329" i="4"/>
  <c r="H326" i="4"/>
  <c r="H314" i="4"/>
  <c r="H316" i="4"/>
  <c r="H317" i="4"/>
  <c r="H319" i="4"/>
  <c r="H321" i="4"/>
  <c r="H323" i="4"/>
  <c r="H324" i="4"/>
  <c r="E123" i="8"/>
  <c r="H93" i="7"/>
  <c r="H30" i="7"/>
  <c r="H17" i="6"/>
  <c r="H62" i="6"/>
  <c r="H5" i="3"/>
  <c r="H304" i="3"/>
  <c r="H291" i="3"/>
  <c r="H257" i="3"/>
  <c r="H164" i="3"/>
  <c r="H208" i="3"/>
  <c r="H645" i="1"/>
  <c r="H22" i="3"/>
  <c r="E259" i="8"/>
  <c r="E241" i="8"/>
  <c r="E192" i="8"/>
  <c r="E171" i="8"/>
  <c r="H245" i="7"/>
  <c r="H246" i="7" s="1"/>
  <c r="H240" i="7"/>
  <c r="H239" i="7"/>
  <c r="H234" i="7"/>
  <c r="H233" i="7"/>
  <c r="H232" i="7"/>
  <c r="H227" i="7"/>
  <c r="H226" i="7"/>
  <c r="H225" i="7"/>
  <c r="H224" i="7"/>
  <c r="H223" i="7"/>
  <c r="H222" i="7"/>
  <c r="H221" i="7"/>
  <c r="H216" i="7"/>
  <c r="H217" i="7" s="1"/>
  <c r="H211" i="7"/>
  <c r="H210" i="7"/>
  <c r="H205" i="7"/>
  <c r="H206" i="7" s="1"/>
  <c r="H200" i="7"/>
  <c r="H201" i="7" s="1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2" i="7"/>
  <c r="H101" i="7"/>
  <c r="H100" i="7"/>
  <c r="H99" i="7"/>
  <c r="H98" i="7"/>
  <c r="H97" i="7"/>
  <c r="H96" i="7"/>
  <c r="H95" i="7"/>
  <c r="H94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1" i="7"/>
  <c r="H10" i="7"/>
  <c r="H9" i="7"/>
  <c r="H8" i="7"/>
  <c r="H7" i="7"/>
  <c r="H6" i="7"/>
  <c r="H5" i="7"/>
  <c r="H4" i="7"/>
  <c r="H3" i="7"/>
  <c r="H2" i="7"/>
  <c r="H103" i="7" s="1"/>
  <c r="H135" i="6"/>
  <c r="H134" i="6"/>
  <c r="H129" i="6"/>
  <c r="H130" i="6" s="1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4" i="6"/>
  <c r="H63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B74" i="6" s="1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8" i="6"/>
  <c r="H27" i="6"/>
  <c r="H26" i="6"/>
  <c r="H25" i="6"/>
  <c r="H24" i="6"/>
  <c r="H22" i="6"/>
  <c r="H21" i="6"/>
  <c r="H20" i="6"/>
  <c r="H19" i="6"/>
  <c r="H18" i="6"/>
  <c r="H16" i="6"/>
  <c r="H15" i="6"/>
  <c r="H14" i="6"/>
  <c r="H13" i="6"/>
  <c r="H12" i="6"/>
  <c r="H10" i="6"/>
  <c r="H9" i="6"/>
  <c r="H8" i="6"/>
  <c r="H7" i="6"/>
  <c r="H6" i="6"/>
  <c r="H5" i="6"/>
  <c r="H4" i="6"/>
  <c r="H3" i="6"/>
  <c r="H2" i="6"/>
  <c r="B72" i="6" s="1"/>
  <c r="H666" i="4"/>
  <c r="H665" i="4"/>
  <c r="H664" i="4"/>
  <c r="H663" i="4"/>
  <c r="H662" i="4"/>
  <c r="H661" i="4"/>
  <c r="H660" i="4"/>
  <c r="H659" i="4"/>
  <c r="H658" i="4"/>
  <c r="H657" i="4"/>
  <c r="H656" i="4"/>
  <c r="H651" i="4"/>
  <c r="H650" i="4"/>
  <c r="H649" i="4"/>
  <c r="H648" i="4"/>
  <c r="H647" i="4"/>
  <c r="H646" i="4"/>
  <c r="H645" i="4"/>
  <c r="H644" i="4"/>
  <c r="H643" i="4"/>
  <c r="H638" i="4"/>
  <c r="H637" i="4"/>
  <c r="H636" i="4"/>
  <c r="H631" i="4"/>
  <c r="H630" i="4"/>
  <c r="H629" i="4"/>
  <c r="H624" i="4"/>
  <c r="H623" i="4"/>
  <c r="H622" i="4"/>
  <c r="H621" i="4"/>
  <c r="H620" i="4"/>
  <c r="H619" i="4"/>
  <c r="H618" i="4"/>
  <c r="H617" i="4"/>
  <c r="H616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3" i="4"/>
  <c r="H552" i="4"/>
  <c r="H551" i="4"/>
  <c r="H550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5" i="4"/>
  <c r="H322" i="4"/>
  <c r="H320" i="4"/>
  <c r="H318" i="4"/>
  <c r="H315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" i="4"/>
  <c r="H310" i="3"/>
  <c r="H309" i="3"/>
  <c r="H308" i="3"/>
  <c r="H214" i="3"/>
  <c r="H213" i="3"/>
  <c r="H212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4" i="3"/>
  <c r="H3" i="3"/>
  <c r="H2" i="3"/>
  <c r="H641" i="1"/>
  <c r="H640" i="1"/>
  <c r="H639" i="1"/>
  <c r="H642" i="1" s="1"/>
  <c r="H634" i="1"/>
  <c r="H633" i="1"/>
  <c r="H632" i="1"/>
  <c r="H631" i="1"/>
  <c r="H630" i="1"/>
  <c r="H629" i="1"/>
  <c r="H628" i="1"/>
  <c r="H627" i="1"/>
  <c r="H635" i="1" s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623" i="1" s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89" i="1" s="1"/>
  <c r="H548" i="1"/>
  <c r="H547" i="1"/>
  <c r="H546" i="1"/>
  <c r="H545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41" i="1" s="1"/>
  <c r="H500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96" i="1" s="1"/>
  <c r="H472" i="1"/>
  <c r="H469" i="1"/>
  <c r="H468" i="1"/>
  <c r="H465" i="1"/>
  <c r="H464" i="1"/>
  <c r="H461" i="1"/>
  <c r="H460" i="1"/>
  <c r="H457" i="1"/>
  <c r="H456" i="1"/>
  <c r="H453" i="1"/>
  <c r="H452" i="1"/>
  <c r="H450" i="1"/>
  <c r="H449" i="1"/>
  <c r="H448" i="1"/>
  <c r="H446" i="1"/>
  <c r="H445" i="1"/>
  <c r="H444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T156" i="1"/>
  <c r="H156" i="1"/>
  <c r="T155" i="1"/>
  <c r="H155" i="1"/>
  <c r="H154" i="1"/>
  <c r="H153" i="1"/>
  <c r="T152" i="1"/>
  <c r="H152" i="1"/>
  <c r="H151" i="1"/>
  <c r="H150" i="1"/>
  <c r="T149" i="1"/>
  <c r="H149" i="1"/>
  <c r="H148" i="1"/>
  <c r="H147" i="1"/>
  <c r="T146" i="1"/>
  <c r="H146" i="1"/>
  <c r="H145" i="1"/>
  <c r="H144" i="1"/>
  <c r="T143" i="1"/>
  <c r="H143" i="1"/>
  <c r="H142" i="1"/>
  <c r="H141" i="1"/>
  <c r="H140" i="1"/>
  <c r="T139" i="1"/>
  <c r="H139" i="1"/>
  <c r="H138" i="1"/>
  <c r="H137" i="1"/>
  <c r="T136" i="1"/>
  <c r="H136" i="1"/>
  <c r="H135" i="1"/>
  <c r="H134" i="1"/>
  <c r="T133" i="1"/>
  <c r="H133" i="1"/>
  <c r="H132" i="1"/>
  <c r="H131" i="1"/>
  <c r="T130" i="1"/>
  <c r="H130" i="1"/>
  <c r="H129" i="1"/>
  <c r="H128" i="1"/>
  <c r="T127" i="1"/>
  <c r="H127" i="1"/>
  <c r="H126" i="1"/>
  <c r="H125" i="1"/>
  <c r="T124" i="1"/>
  <c r="H124" i="1"/>
  <c r="H123" i="1"/>
  <c r="H122" i="1"/>
  <c r="T121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B75" i="6" l="1"/>
  <c r="B76" i="6"/>
  <c r="B73" i="6"/>
  <c r="H65" i="6"/>
  <c r="B126" i="8"/>
  <c r="H235" i="7"/>
  <c r="H196" i="7"/>
  <c r="H174" i="7"/>
  <c r="H212" i="7"/>
  <c r="H228" i="7"/>
  <c r="H120" i="7"/>
  <c r="H241" i="7"/>
  <c r="H136" i="6"/>
  <c r="H125" i="6"/>
  <c r="H667" i="4"/>
  <c r="H429" i="4"/>
  <c r="H470" i="4"/>
  <c r="H625" i="4"/>
  <c r="H632" i="4"/>
  <c r="H525" i="4"/>
  <c r="H546" i="4"/>
  <c r="H554" i="4"/>
  <c r="H612" i="4"/>
  <c r="H639" i="4"/>
  <c r="H652" i="4"/>
  <c r="H143" i="3"/>
  <c r="H311" i="3"/>
  <c r="H215" i="3"/>
  <c r="F250" i="7" l="1"/>
  <c r="H670" i="4"/>
  <c r="H314" i="3"/>
</calcChain>
</file>

<file path=xl/sharedStrings.xml><?xml version="1.0" encoding="utf-8"?>
<sst xmlns="http://schemas.openxmlformats.org/spreadsheetml/2006/main" count="3681" uniqueCount="504">
  <si>
    <t>LOCALIZAÇÃO</t>
  </si>
  <si>
    <t>DEPÊNDENCIA</t>
  </si>
  <si>
    <t>LOCAL</t>
  </si>
  <si>
    <t>TIPO</t>
  </si>
  <si>
    <t>QTD</t>
  </si>
  <si>
    <t>MEDIDAS (m)</t>
  </si>
  <si>
    <r>
      <rPr>
        <b/>
        <sz val="12"/>
        <color rgb="FF000000"/>
        <rFont val="Arial"/>
        <family val="2"/>
        <charset val="1"/>
      </rPr>
      <t>ÁREA (m</t>
    </r>
    <r>
      <rPr>
        <b/>
        <vertAlign val="superscript"/>
        <sz val="12"/>
        <color rgb="FF000000"/>
        <rFont val="Arial"/>
        <family val="2"/>
        <charset val="1"/>
      </rPr>
      <t>2</t>
    </r>
    <r>
      <rPr>
        <b/>
        <sz val="12"/>
        <color rgb="FF000000"/>
        <rFont val="Arial"/>
        <family val="2"/>
        <charset val="1"/>
      </rPr>
      <t>)</t>
    </r>
  </si>
  <si>
    <t>CARACTERÍSTICAS</t>
  </si>
  <si>
    <t>Corredor Marechal Trompowsky – 2º Piso</t>
  </si>
  <si>
    <t>Piso</t>
  </si>
  <si>
    <t>Porcelanato</t>
  </si>
  <si>
    <t>Paredes revestidas de cerâmicas até a altura de 1,50 m</t>
  </si>
  <si>
    <t>Esquadrias</t>
  </si>
  <si>
    <t>Porta de madeira</t>
  </si>
  <si>
    <t>Esquadria completa, face da Porta de madeira do lado interno da sala e corredor</t>
  </si>
  <si>
    <t>Janela de vidro</t>
  </si>
  <si>
    <t>Esquadria completa: Face da janela do lado interno da sala e do lado do corredor</t>
  </si>
  <si>
    <t>Vitrô tipo basculante</t>
  </si>
  <si>
    <t>Esquadria completa, Face do vitrô do lado interno da sala e do lado da Av. Venâncio Aires</t>
  </si>
  <si>
    <t>Sala 02</t>
  </si>
  <si>
    <t>Esquadria completa: Face do vitrô do lado interno da sala e do lado da Av. Venâncio Aires</t>
  </si>
  <si>
    <t>Sala 03</t>
  </si>
  <si>
    <t>Comando da 3ª Cia Al</t>
  </si>
  <si>
    <t>Sgtte</t>
  </si>
  <si>
    <t>Cerâmica</t>
  </si>
  <si>
    <t>Sala dos monitores</t>
  </si>
  <si>
    <t>Esquadria completa, PC Cmt Cia</t>
  </si>
  <si>
    <t>Esquadria completa: Janela de vidro da sala dos monitores</t>
  </si>
  <si>
    <t>Esquadria completa: Janela de vidro da sala do sgtte</t>
  </si>
  <si>
    <t>Porta de Vidro</t>
  </si>
  <si>
    <t>PC Cmt Cia</t>
  </si>
  <si>
    <t>Esquadria completa: Porta de vidro da sala dos monitores</t>
  </si>
  <si>
    <t>Esquadria completa: Porta de vidro da sala do Sgtte</t>
  </si>
  <si>
    <t>Elevador</t>
  </si>
  <si>
    <t>Metálico</t>
  </si>
  <si>
    <t>Sala 04</t>
  </si>
  <si>
    <t>Sala 05</t>
  </si>
  <si>
    <t>Sala 06</t>
  </si>
  <si>
    <t>Biblioteca</t>
  </si>
  <si>
    <t>Esquadria completa, face da Porta de de vidro do lado interno da biblioteca e do lado do corredor</t>
  </si>
  <si>
    <t>Esquadria completa: As duas faces das portas de madeira</t>
  </si>
  <si>
    <t>Esquadria completa: Face da jenela de lado interno da biblioteca e do lado do corredor</t>
  </si>
  <si>
    <t xml:space="preserve">Esquadria completa: As duas Faces das janelas/divisárias internas de vidro  </t>
  </si>
  <si>
    <t>Divisória de Vidro</t>
  </si>
  <si>
    <t>Esquadria completa: Face do vitrô lado interno da biblioteca e Av. Venâncio Aires</t>
  </si>
  <si>
    <t>Sala 07</t>
  </si>
  <si>
    <t>Sala 08</t>
  </si>
  <si>
    <t>Sala 09</t>
  </si>
  <si>
    <t>Comando da 2ª Cia Al</t>
  </si>
  <si>
    <t>Granilite/Marmorite</t>
  </si>
  <si>
    <t>Esquadria completa: Janela de vidro do sggte</t>
  </si>
  <si>
    <t>Sala 10</t>
  </si>
  <si>
    <t>Face da janela do lado interno da sala e do lado do corredor</t>
  </si>
  <si>
    <t>Face do vitrô do lado interno da sala e do lado da Av. Venâncio Aires</t>
  </si>
  <si>
    <t>Sala 11</t>
  </si>
  <si>
    <t>Sala 12</t>
  </si>
  <si>
    <t>Corredor General Severiano da Fonseca – 2º Piso</t>
  </si>
  <si>
    <t>Seção de Informática</t>
  </si>
  <si>
    <t>Madeira</t>
  </si>
  <si>
    <t xml:space="preserve">Esquadrias  </t>
  </si>
  <si>
    <t>Janela</t>
  </si>
  <si>
    <t>Face da janela lado interno da sala e do lado da rua Santana</t>
  </si>
  <si>
    <t>Área correspondente ao arco das duas janelas</t>
  </si>
  <si>
    <t>Seção de Projetos</t>
  </si>
  <si>
    <t>Esquadria completa, face do vitrô do lado interno da sala e do lado da Rua Santana</t>
  </si>
  <si>
    <t>Face da Porta de madeira do lado interno da sala e corredor</t>
  </si>
  <si>
    <t>Depósito do Enc Mat CA</t>
  </si>
  <si>
    <t>Esquadria completa, face da janela lado interno da sala e Rua Santana</t>
  </si>
  <si>
    <t>Face da Porta de madeira do lado interno da sala e do lado do corredor</t>
  </si>
  <si>
    <t>Sala 32</t>
  </si>
  <si>
    <t>Esquadria completa, face da janela lado interno da sala e do lado da rua Santana</t>
  </si>
  <si>
    <t>Face da Porta de madeira do lado interno da sala e lado do corredor</t>
  </si>
  <si>
    <t>Banda de Música</t>
  </si>
  <si>
    <t>Face da porta de vidro do lado interno e lado do corredor</t>
  </si>
  <si>
    <t>Face da janela lado interno do banda e Rua José Bonifácio/Rua Santana</t>
  </si>
  <si>
    <t>Multimídia I</t>
  </si>
  <si>
    <t>Parquet</t>
  </si>
  <si>
    <t>Esquadria completa, face da janela lado interno da sala e Rua Santana/Venâncio Ayres</t>
  </si>
  <si>
    <t>Multimídia II</t>
  </si>
  <si>
    <t>Multimídia III</t>
  </si>
  <si>
    <t>Sala dos Grêmios</t>
  </si>
  <si>
    <t>Corredor TC Villagran Cabrita – 2º Piso</t>
  </si>
  <si>
    <t>Sala 25</t>
  </si>
  <si>
    <t>Esquadria completa, face da janela lado interno da sala e do lado da rua José Bonifácio</t>
  </si>
  <si>
    <t>Sala 26</t>
  </si>
  <si>
    <t>Sala 27</t>
  </si>
  <si>
    <t>Sala 28</t>
  </si>
  <si>
    <t>Sala 29</t>
  </si>
  <si>
    <t>Sala 30</t>
  </si>
  <si>
    <t>Sala 31 (Coordenação 3º Ano)</t>
  </si>
  <si>
    <t>Corredor Marechal Mallet – 2º Piso</t>
  </si>
  <si>
    <t>Sala 41</t>
  </si>
  <si>
    <t>Face da janela: lado da sala e Rua josé bonifácio</t>
  </si>
  <si>
    <t>Sala 42</t>
  </si>
  <si>
    <t>Sala 43</t>
  </si>
  <si>
    <t>Sala 44</t>
  </si>
  <si>
    <t>Sala 45</t>
  </si>
  <si>
    <t>Esquadria completa, face da Porta de madeira do lado interno</t>
  </si>
  <si>
    <t>Corredor Maria Quitéria – 2º Piso</t>
  </si>
  <si>
    <t>Comando da 1ª Cia Al</t>
  </si>
  <si>
    <t>Esquadria completa, face do vitrô do lado interno do PC do Cmt 1ª Cia Al</t>
  </si>
  <si>
    <t>Esquadria completa, face da Porta de madeira do lado interno do PC do Cmt 1ª Cia Al  e do lado do corredor</t>
  </si>
  <si>
    <t>Paredes revestidas de cerâmicas até a altura de 1,50 m (Sargenteação da 1ª Cia Al)</t>
  </si>
  <si>
    <t>Esquadria completa, face da Porta de madeira do lado interno da sala e do lado do corredor (Sargenteação da 1ª Cia Al)</t>
  </si>
  <si>
    <t>Face da janela: lado da sala e Rua Vieira de Castro (Sargenteação da 1ª Cia Al)</t>
  </si>
  <si>
    <t>Seção de Robótica</t>
  </si>
  <si>
    <t>Esquadria completa, face da Porta de madeira do lado interno da sala e do lado do corredor</t>
  </si>
  <si>
    <t>Esquadria completa, face da janela do lado interno da sala do esquadrão e do lado da rua Vieira de Castro</t>
  </si>
  <si>
    <t>Sala 36</t>
  </si>
  <si>
    <t>Esquadria completa, face da janela do lado da sala e do lado da rua Vieira de Castro</t>
  </si>
  <si>
    <t>Sala 37</t>
  </si>
  <si>
    <t>Sala 38</t>
  </si>
  <si>
    <t>Sala 39</t>
  </si>
  <si>
    <t>Sala 40</t>
  </si>
  <si>
    <t>STE</t>
  </si>
  <si>
    <t xml:space="preserve">Esquadria completa, face da Janela lado interno da seção e venâncio ayres/vieira de castro </t>
  </si>
  <si>
    <t>Esquadria completa, face da Janela lado interno da seção e corredor</t>
  </si>
  <si>
    <t>Esquadria completa, face da Janela lado interno da seção e venâncio ayres</t>
  </si>
  <si>
    <t>Porta de Madeira</t>
  </si>
  <si>
    <t xml:space="preserve">Esquadria completa, face da Porta de Madeira lado interno da seção e corredor </t>
  </si>
  <si>
    <t xml:space="preserve">  Arcada Duque de Caxias – 1º Piso</t>
  </si>
  <si>
    <t>Divisão de Ensino</t>
  </si>
  <si>
    <r>
      <rPr>
        <sz val="12"/>
        <color rgb="FF000000"/>
        <rFont val="Arial"/>
        <family val="2"/>
        <charset val="1"/>
      </rPr>
      <t>Área de vidro nas divisórias de MDF: 42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</si>
  <si>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Esquadria completa, face da janela lado interno da Divisão e lado da Rua Vieira de Castro/Venâncio Ayres</t>
  </si>
  <si>
    <t>vitrô tipo basculante</t>
  </si>
  <si>
    <t>Esquadria completa, face do vitrô do lado interno da divisão</t>
  </si>
  <si>
    <t>Esquadria completa, face do vitrô do lado interno da divisão e do lado do arcada</t>
  </si>
  <si>
    <t>Esquadria completa, face da porta de vidro do lado interno da sala (visitantes) e lado da arcada</t>
  </si>
  <si>
    <t>Esquadria completa, face da porta de madeira do lado interno da divisão (prof SEF) e lado da arcada</t>
  </si>
  <si>
    <t>Esquadria completa, face da porta de madeira do lado interno da divisão (prof 3º ano) e lado da arcada</t>
  </si>
  <si>
    <t>Esquadria completa, face da porta de madeira do lado interno da divisão (espera prof) e lado da corredor</t>
  </si>
  <si>
    <t>Esquadria completa, face do vitrô do lado interno da sala e do lado da arcada</t>
  </si>
  <si>
    <t>Esquadria completa, face do vitrô do lado interno da sala</t>
  </si>
  <si>
    <t>Esquadria completa, face da Porta de madeira do lado interno da sala e arcada</t>
  </si>
  <si>
    <t>Sala 16</t>
  </si>
  <si>
    <t>Esquadria completa, face da janela do lado interno da sala e do lado da arcada</t>
  </si>
  <si>
    <t>Sala 17</t>
  </si>
  <si>
    <t>Esquadria completa, face do vitro do lado interno da sala e do lado da arcada</t>
  </si>
  <si>
    <t>Sala 18</t>
  </si>
  <si>
    <t>Sala 19</t>
  </si>
  <si>
    <t>Esquadria completa, face da janela lado interno da SEL e Rua Venâncio Ayres</t>
  </si>
  <si>
    <t>Esquadria completa, face da Porta de madeira do lado interno da sala e lado da arcada</t>
  </si>
  <si>
    <t>SEL</t>
  </si>
  <si>
    <t>Sala 20</t>
  </si>
  <si>
    <t>Sala 21</t>
  </si>
  <si>
    <t>Sala 22</t>
  </si>
  <si>
    <t>Sala 23</t>
  </si>
  <si>
    <t>Sala 24</t>
  </si>
  <si>
    <t>Seção de Saúde</t>
  </si>
  <si>
    <t>Corredor</t>
  </si>
  <si>
    <t>Esquadria completa, face interna da porta de entrada dos alunos(Saúde,Museu,DE)</t>
  </si>
  <si>
    <t>Gabinete Odontológico</t>
  </si>
  <si>
    <t>Esquadria completa, face da janela lado interno do gabinete e Rua Santana</t>
  </si>
  <si>
    <t>Esquadria completa, face da porta de madeira do lado interno da sala e lado do corredor</t>
  </si>
  <si>
    <t>Gabinete Médico</t>
  </si>
  <si>
    <t>Esquadria completa, face da janela lado interno do gabinete e Rua Santana/José Bonifácio</t>
  </si>
  <si>
    <t>Administração</t>
  </si>
  <si>
    <t>Enfermaria</t>
  </si>
  <si>
    <t>Esquadria completa, face da janela lado interno do gabinete e Rua José Bonifácio</t>
  </si>
  <si>
    <t>Arcada Marechal Osório</t>
  </si>
  <si>
    <t>Salão Brasil</t>
  </si>
  <si>
    <t>Esquadria completa, face da janela de madeira do lado interno do salão e do lado da rua José Bonifácio</t>
  </si>
  <si>
    <t>Esquadria completa, face da janela de madeira do lado interno do salão e do lado da rua José Bonifácio ( no Palco)</t>
  </si>
  <si>
    <t>Esquadria completa, face da porta de madeira do lado  interno do salão</t>
  </si>
  <si>
    <t>Ajudância do Corpo de Alunos</t>
  </si>
  <si>
    <t>Piso da Ajudância, PC Cmt CA, Mesanino, Arquivo</t>
  </si>
  <si>
    <t>Esquadria completa, face da janela do lado interno da ajudância e do lado da rua José Bonifácio</t>
  </si>
  <si>
    <t>Esquadria completa, face da janela do lado interno da ajudância e do lado da arcada</t>
  </si>
  <si>
    <t>Comunicação Social</t>
  </si>
  <si>
    <t>Recepção</t>
  </si>
  <si>
    <t>Porta de madeira com vidro</t>
  </si>
  <si>
    <r>
      <rPr>
        <sz val="12"/>
        <color rgb="FF000000"/>
        <rFont val="Arial"/>
        <family val="2"/>
        <charset val="1"/>
      </rPr>
      <t>Esquadria completa, face da Porta de madeira do lado interno da sala e arcada (Área de vidro: 5,20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</si>
  <si>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Esquadria completa, face da janela lado interno da seção e Rua José Bonifácio</t>
  </si>
  <si>
    <t>Porta de vidro</t>
  </si>
  <si>
    <t>Esquadria completa, as duas faces da porta</t>
  </si>
  <si>
    <t>Arcada Brigadeiro Sampáio – 1º Piso</t>
  </si>
  <si>
    <t>Seção Psicopedagógica</t>
  </si>
  <si>
    <t>Térreo</t>
  </si>
  <si>
    <t>Mesanino</t>
  </si>
  <si>
    <t>Esquadria completa, face da janela lado interno da sala e Rua José Bonifácio</t>
  </si>
  <si>
    <r>
      <rPr>
        <sz val="12"/>
        <color rgb="FF000000"/>
        <rFont val="Arial"/>
        <family val="2"/>
        <charset val="1"/>
      </rPr>
      <t>Esquadria completa, face da Porta de madeira do lado interno da seçao e do lado da arcada (Área de vidro: 2,40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</si>
  <si>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AACV</t>
  </si>
  <si>
    <t>Salas de Idiomas</t>
  </si>
  <si>
    <t>Térreo (exceto a área dos banheiros e depósito)</t>
  </si>
  <si>
    <t>Mesanino (exceto a área do depósito)</t>
  </si>
  <si>
    <t>Esquadria completa, face da janela lado interno das salas e Rua José Bonifácio</t>
  </si>
  <si>
    <t>Esquadria completa, face da janela lado interno das salas e arcada</t>
  </si>
  <si>
    <t>Esquadria completa, face da Porta de madeira do lado interno do conjunto e do lado da arcada</t>
  </si>
  <si>
    <t>Laboratório de Química</t>
  </si>
  <si>
    <t>Esquadria completa, face da janela lado interno da sala e arcada</t>
  </si>
  <si>
    <t>Laboratório de Biologia</t>
  </si>
  <si>
    <t>Museu</t>
  </si>
  <si>
    <t>1º Piso</t>
  </si>
  <si>
    <t>Esquadria completa, as duas Faces das portas das reparticções internas</t>
  </si>
  <si>
    <r>
      <rPr>
        <sz val="12"/>
        <color rgb="FF000000"/>
        <rFont val="Arial"/>
        <family val="2"/>
        <charset val="1"/>
      </rPr>
      <t>Esquadria completa, face da porta de madeira com vidro do lado interno do museu e lado do corredor (Área de vidro: 0,80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</si>
  <si>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2º Piso</t>
  </si>
  <si>
    <t>Esquadria completa, face da janela lado interno do museu e Rua José Bonifácio</t>
  </si>
  <si>
    <t>Esquadria completa, face da janela lado interno do museu e Rua Vieira de Castro</t>
  </si>
  <si>
    <t>Arcada Marechal Rondon – 1º Piso</t>
  </si>
  <si>
    <t>Sala dos Portadores de Necessidades Especiais</t>
  </si>
  <si>
    <t>Laboratório de Matemática</t>
  </si>
  <si>
    <t>Esquadria completa, face da janela lado interno da sala e Rua Vieira de Castro</t>
  </si>
  <si>
    <t>Esquadria completa, face do vitrô do lado interno da sala e do lado do corredor</t>
  </si>
  <si>
    <t>Laboratório de Física</t>
  </si>
  <si>
    <t>Vinílico</t>
  </si>
  <si>
    <t>Laboratório de Artes</t>
  </si>
  <si>
    <t xml:space="preserve"> Térreo</t>
  </si>
  <si>
    <t>Esquadria completa, face da porta de madeira com vidro do lado interno da sala e lado do corredor (Área de vidro: 0,85 m2)</t>
  </si>
  <si>
    <t>Paredes revestidas de cerâmicas até a altura de 1,75m</t>
  </si>
  <si>
    <t>Esquadria completa, porta de vidro que dá acesso ao corredor</t>
  </si>
  <si>
    <t>Esquadria completa, vitrô que fica localizado em frente ao banheiro masculino</t>
  </si>
  <si>
    <t>Esquadria completa, vitrô que fica localizado em frente ao banheiro feminino</t>
  </si>
  <si>
    <t xml:space="preserve"> </t>
  </si>
  <si>
    <t>Esquadria completa, face da janela do lado do corredor e lado do pátio</t>
  </si>
  <si>
    <t>Esquadria completa, face do vitrô do lado do corredor</t>
  </si>
  <si>
    <t>Corredor Tenente Coronel Villagran Cabrita – 2º Piso</t>
  </si>
  <si>
    <t>Esquadria completa, porta de vidro que dá acesso ao Pavilhão de Comando</t>
  </si>
  <si>
    <t>Esquadria completa, face do vitrô do lado do corredor e lado do pátio</t>
  </si>
  <si>
    <t>Esquadria completa, face da janela do lado do corredor e do lado do pátio</t>
  </si>
  <si>
    <t>Corredor Maria Quitéria</t>
  </si>
  <si>
    <t>Esquadria completa, face do vitrô do lado do corredor e do lado do pátio</t>
  </si>
  <si>
    <t>Esquadria completa, oorta de vidro que dá acesso à STE</t>
  </si>
  <si>
    <t>Arcadas</t>
  </si>
  <si>
    <t>Brigadeiro Sampaio</t>
  </si>
  <si>
    <t>Pilares e paredes revestidas com cerâmica até a altura de 1,35 metros</t>
  </si>
  <si>
    <t>Marechal Osório</t>
  </si>
  <si>
    <t>Marechal Rondon</t>
  </si>
  <si>
    <t>Marechal Bittencourt</t>
  </si>
  <si>
    <t>Duque de Caxias</t>
  </si>
  <si>
    <t>Pilares e paredes revestidas com cerâmica até a altura de 1,95 metros</t>
  </si>
  <si>
    <t>Pavilhão de Cmdo</t>
  </si>
  <si>
    <t>Granito escada acesso exclusivo do Cmt CMPA</t>
  </si>
  <si>
    <t>Saguão em frente ao Salão Nobre</t>
  </si>
  <si>
    <t>Esquadria completa, face da porta de madeira de acesso ao Torreão</t>
  </si>
  <si>
    <t>face da porta de madeira do lado externo do Salão Nobre</t>
  </si>
  <si>
    <t>face da porta de vidro de acesso exclusivo do Cmt do lado interno da escada e do lado da guarda</t>
  </si>
  <si>
    <t>face da janela do lado do saguão  corredor e lado do pátio</t>
  </si>
  <si>
    <t>face da porta janela: lado do corredor e lado do pátio</t>
  </si>
  <si>
    <t>face da janela próximo aos banheiros: lado do corredor e lado do pátio</t>
  </si>
  <si>
    <t>Ante-sala do Gabinete do Comandante</t>
  </si>
  <si>
    <t>face da janela de ventilação de madeira do lado da sala</t>
  </si>
  <si>
    <t>Esquadria completa, face da porta de madeira do lado interno da ante-sala e do lado do corredor - (Área de vidro: 1,80 m2)</t>
  </si>
  <si>
    <t>face da porta de madeira do lado interno da ante-sala e do lado do PC Cmt CMPA - (Área de vidro: 1,20 m2)</t>
  </si>
  <si>
    <t>face da janela  do lado interno da sala e do lado do corredor</t>
  </si>
  <si>
    <t>Gabinete do Comandante</t>
  </si>
  <si>
    <r>
      <rPr>
        <sz val="12"/>
        <color rgb="FF000000"/>
        <rFont val="Arial"/>
        <family val="2"/>
        <charset val="1"/>
      </rPr>
      <t>Esquadria completa, face da porta de madeira do lado interno do PC Cmt e do lado do corredor (Área de Vidro: 1,15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2"/>
        <color rgb="FF000000"/>
        <rFont val="Arial"/>
        <family val="2"/>
        <charset val="1"/>
      </rPr>
      <t>)</t>
    </r>
  </si>
  <si>
    <r>
      <rPr>
        <sz val="12"/>
        <color rgb="FF000000"/>
        <rFont val="Arial"/>
        <family val="2"/>
        <charset val="1"/>
      </rPr>
      <t>face da porta de madeira do lado interno do PC Cmt e do lado do vestiário (Área de Vidro: 1,25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2"/>
        <color rgb="FF000000"/>
        <rFont val="Arial"/>
        <family val="2"/>
        <charset val="1"/>
      </rPr>
      <t>)</t>
    </r>
  </si>
  <si>
    <r>
      <rPr>
        <sz val="12"/>
        <color rgb="FF000000"/>
        <rFont val="Arial"/>
        <family val="2"/>
        <charset val="1"/>
      </rPr>
      <t>Esquadria completa, face da Porta-Janela de madeira do lado do PC Cmt (Área de Vidro: 5,60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2"/>
        <color rgb="FF000000"/>
        <rFont val="Arial"/>
        <family val="2"/>
        <charset val="1"/>
      </rPr>
      <t>)</t>
    </r>
  </si>
  <si>
    <t>Varanda  do Gabinete do Comandante</t>
  </si>
  <si>
    <r>
      <rPr>
        <sz val="12"/>
        <color rgb="FF000000"/>
        <rFont val="Arial"/>
        <family val="2"/>
        <charset val="1"/>
      </rPr>
      <t>Esquadria completa, face da Porta-Janela de madeira do lado da sacada (Área de Vidro: 11,50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2"/>
        <color rgb="FF000000"/>
        <rFont val="Arial"/>
        <family val="2"/>
        <charset val="1"/>
      </rPr>
      <t>)</t>
    </r>
  </si>
  <si>
    <t>Gabinete do Subcomandante</t>
  </si>
  <si>
    <t>Esquadria completa, face da janela lado interno do PC SCmt e do lado do pátio</t>
  </si>
  <si>
    <t>Esquadria completa, face interna da porta do lado do  PC SCmt e do lado do corredor</t>
  </si>
  <si>
    <t>Corpo da Guarda</t>
  </si>
  <si>
    <t>Esquadria completa, face da porta de madeira do lado do saguão da guarda(Cmt Gda/Of Dia/Aloj Gda)</t>
  </si>
  <si>
    <t>Esquadria completa, face do Portão das Armas do lado do pátio e do lado do Corpo da Guarda</t>
  </si>
  <si>
    <t>Esquadria completa, face do Portão das Armas do lado do pátio e do lado do José Bonifácio</t>
  </si>
  <si>
    <t>Basalto</t>
  </si>
  <si>
    <t>Saguão do Corpo da Guarda</t>
  </si>
  <si>
    <t>Ajudância Geral</t>
  </si>
  <si>
    <r>
      <rPr>
        <sz val="12"/>
        <color rgb="FF000000"/>
        <rFont val="Arial"/>
        <family val="2"/>
        <charset val="1"/>
      </rPr>
      <t>Esquadria completa, face da Porta-Janela de madeira do lado da sacada (Área de Vidro: 5,50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2"/>
        <color rgb="FF000000"/>
        <rFont val="Arial"/>
        <family val="2"/>
        <charset val="1"/>
      </rPr>
      <t>)</t>
    </r>
  </si>
  <si>
    <t>Esquadria completa, face da janela do lado da seção e do lado da Rua José Bonifácio</t>
  </si>
  <si>
    <t>Sala de Reuniões</t>
  </si>
  <si>
    <t>Esquadria completa, face da porta de madeira do lado interno da sala e do corredor (Área de vidro: 1,40 m2)</t>
  </si>
  <si>
    <t>Esquadria completa, face da porta de madeira do lado interno da sala de reuniões (Área de vidro: 0,72 m2)</t>
  </si>
  <si>
    <t>SIOP</t>
  </si>
  <si>
    <t>Esquadria completa, face da porta de madeira do lado interno da sala da SIOP</t>
  </si>
  <si>
    <t>Esquadria completa, face da janela do lado interno da sala e do lado da rua josé bonifácio</t>
  </si>
  <si>
    <t>Seção de Pessoal Civil</t>
  </si>
  <si>
    <t>Esquadria completa, face da janela do lado interno da sala e do lado do patio</t>
  </si>
  <si>
    <t>Esquadria completa, face da porta de madeira do lado interno da sala e do lado do corredor</t>
  </si>
  <si>
    <t>Salão Nobre</t>
  </si>
  <si>
    <t>Porta-Janela</t>
  </si>
  <si>
    <t>Varanda  do Salão Nobre</t>
  </si>
  <si>
    <t>Pátio</t>
  </si>
  <si>
    <t>Cantina</t>
  </si>
  <si>
    <t>Esquadria completa, face da porta de ferro do lado interno da sala de lanches e do lado do pátio</t>
  </si>
  <si>
    <t>Esquadria completa, face do vitrô do lado interno da sala de lanches e do lado do pátio</t>
  </si>
  <si>
    <t>Paredes revestidas de cerâmica</t>
  </si>
  <si>
    <t>Arcada Marechal Bittencourt – 1º Piso</t>
  </si>
  <si>
    <t>Refeitório</t>
  </si>
  <si>
    <t xml:space="preserve">esquadria completa  </t>
  </si>
  <si>
    <t>Escadas</t>
  </si>
  <si>
    <t>Capela</t>
  </si>
  <si>
    <t>Escada da Capela</t>
  </si>
  <si>
    <t>Incluindo a area de piso existente na frente da capela</t>
  </si>
  <si>
    <t>Escada CA/RP</t>
  </si>
  <si>
    <t>Incluindo a area de piso existente na frente do Banheiro PNE</t>
  </si>
  <si>
    <t>área de piso existente no acesso ao 1º Piso</t>
  </si>
  <si>
    <t>1ª Cia Al</t>
  </si>
  <si>
    <t>Incluindo a area de piso existente na frente do depósito da SMAP</t>
  </si>
  <si>
    <t>Escada SMAP</t>
  </si>
  <si>
    <t>2ª Cia Al</t>
  </si>
  <si>
    <t>Granilite/Marmorite/Cerâmica</t>
  </si>
  <si>
    <t>Incluindo a area de piso existente na frente da sala dos monitores  e Sgtte</t>
  </si>
  <si>
    <t>3ª Cia al</t>
  </si>
  <si>
    <t>3º Piso – Salão Nobre</t>
  </si>
  <si>
    <t>Sacada do Salão Nobre</t>
  </si>
  <si>
    <t>Porta Janela</t>
  </si>
  <si>
    <t>Vigia</t>
  </si>
  <si>
    <t>Contingente</t>
  </si>
  <si>
    <t>Depósito Almox</t>
  </si>
  <si>
    <t>Porta de ferro</t>
  </si>
  <si>
    <t>Janela de ferro</t>
  </si>
  <si>
    <t>Sala de Esgrima</t>
  </si>
  <si>
    <t>SALC</t>
  </si>
  <si>
    <t>Janela de Ferro</t>
  </si>
  <si>
    <t>Porta de Ferro</t>
  </si>
  <si>
    <t>Tesouraria</t>
  </si>
  <si>
    <t>DA</t>
  </si>
  <si>
    <t>Janela de Vidro</t>
  </si>
  <si>
    <t>Chefe DA</t>
  </si>
  <si>
    <t>Documento</t>
  </si>
  <si>
    <t>Sargenteação</t>
  </si>
  <si>
    <t>ALMOX</t>
  </si>
  <si>
    <t>Sala de Instrução</t>
  </si>
  <si>
    <t>Gremio Cb/sd</t>
  </si>
  <si>
    <t>TOTAL</t>
  </si>
  <si>
    <t>Elevad/ Plataf/Piso</t>
  </si>
  <si>
    <t>Sala 33</t>
  </si>
  <si>
    <t>Sala 33 Gen Mioto</t>
  </si>
  <si>
    <t>Sala 15 (Coordenação do 1º Ano)</t>
  </si>
  <si>
    <t>Sala 16 (Coordenação do 8º/9º Ano)</t>
  </si>
  <si>
    <t>Sala 17 (Coordenação do 6º/7º Ano)</t>
  </si>
  <si>
    <t>Sala 18 (Prof Sef)</t>
  </si>
  <si>
    <t>Sociedade Esportiva e Literária</t>
  </si>
  <si>
    <t>CANTINA</t>
  </si>
  <si>
    <t>Elevador/Piso</t>
  </si>
  <si>
    <t>todos os dias</t>
  </si>
  <si>
    <t>3 x semana</t>
  </si>
  <si>
    <t>1 x semana</t>
  </si>
  <si>
    <t>TOTOAL DE PISOS</t>
  </si>
  <si>
    <t xml:space="preserve">Depósito Almox </t>
  </si>
  <si>
    <t>Esquadria completa, face do vitrô do lado interno do banheiro e lado do corredor</t>
  </si>
  <si>
    <t>Esquadria completa, face da porta de madeira do lado interno do banheiro e do lado do corredor</t>
  </si>
  <si>
    <t>Aparelhos</t>
  </si>
  <si>
    <t>Bacia Sanitária</t>
  </si>
  <si>
    <t>Mictório</t>
  </si>
  <si>
    <t>Lavatório</t>
  </si>
  <si>
    <t>Esquadria completa, face da porta de madeira do lado interno do banheiro e lado do corredor</t>
  </si>
  <si>
    <t>Um balcão de granito</t>
  </si>
  <si>
    <t xml:space="preserve">Banheiros da Sala 32                         </t>
  </si>
  <si>
    <t>masculino e feminino</t>
  </si>
  <si>
    <t>Esquadria completa, face da porta de madeira do lado interno do banheiro e do lado da sala (masc e fem)</t>
  </si>
  <si>
    <t xml:space="preserve">Banheiros da Sala 35               </t>
  </si>
  <si>
    <t>Vestiário Feminino de Sargentos</t>
  </si>
  <si>
    <t>Esquadria completa, face da janela lado interno do vestiário e Rua Santana</t>
  </si>
  <si>
    <t>Esquadria completa, face da porta de madeira do lado interno do vestiário e lado do corredor</t>
  </si>
  <si>
    <t>Chuveiro</t>
  </si>
  <si>
    <t>Banheiro Feminino Profissionais</t>
  </si>
  <si>
    <t>Banheiro PNE</t>
  </si>
  <si>
    <t xml:space="preserve">  Corredor Tenente Coronel Villagran Cabrita – 2º Piso</t>
  </si>
  <si>
    <t>Banheiro Feminino de Alunas</t>
  </si>
  <si>
    <t>Esquadria completa, face do vitrô do lado interno do banheiro</t>
  </si>
  <si>
    <t>um balcão de granito</t>
  </si>
  <si>
    <t>Banheiro Masculino de Alunos</t>
  </si>
  <si>
    <t>Banheiro Unisex</t>
  </si>
  <si>
    <t>Banheiro Masculino</t>
  </si>
  <si>
    <t>Vestiário Cmt (Banheiro)</t>
  </si>
  <si>
    <t>Vestiário SCmt</t>
  </si>
  <si>
    <t>Porta/Janela</t>
  </si>
  <si>
    <t>Esquadria completa, face da janela do lado do vestiário e lado do pátio</t>
  </si>
  <si>
    <t>Esquadria completa, face da porta do lado interno do vestiário e lado do saguão do Pav Cmdo</t>
  </si>
  <si>
    <t>Banheiro Of-de-Dia</t>
  </si>
  <si>
    <t>Esquadria completa, face da porta de madeira do lado interno do banheiro e do lado do vestiário</t>
  </si>
  <si>
    <t>Banheiro da Guarda CMPA</t>
  </si>
  <si>
    <t>Esquadria completa, face da porta de madeira do lado interno do banheiro e do corredor</t>
  </si>
  <si>
    <t>Esquadria completa, face da porta de madeira com vidro do lado interno da sala e lado Saguão da Guarda (Área de vidro: 1,70 m2)</t>
  </si>
  <si>
    <t>Esquadria completa, face da janela do lado interno da sala e lado da arcada</t>
  </si>
  <si>
    <t>Vestiário Masculino de Oficiais/Professores</t>
  </si>
  <si>
    <t>Armários</t>
  </si>
  <si>
    <t>Esquadria completa, face da janela lado interno do vestiário e Rua José Bonifácio</t>
  </si>
  <si>
    <t>Esquadria completa, face da porta de madeira do lado interno do vestirio e do lado do corredor</t>
  </si>
  <si>
    <t>Face do vitrô do lado interno do banheiro</t>
  </si>
  <si>
    <t>Esquadria completa, face da porta de madeira do lado do banheiro e do lado do corredor</t>
  </si>
  <si>
    <t>Esquadria completa, face da porta de vidro do lado banheiro e do lado do corredor</t>
  </si>
  <si>
    <t>Janela madeira</t>
  </si>
  <si>
    <t>Esquadria completa, face da janela lado interno do vestiário e rua Vieira de Castro</t>
  </si>
  <si>
    <t>Vestiário Feminino de Oficiais</t>
  </si>
  <si>
    <t>Esquadria completa, face da porta de madeira do lado interno do vestiário</t>
  </si>
  <si>
    <t>Esquadria completa, face do vitrô lado interno do vestiário</t>
  </si>
  <si>
    <t>Arcada Duque de Caxias</t>
  </si>
  <si>
    <t>Vestiário Feminino de Alunas (Banheiro)</t>
  </si>
  <si>
    <t>Esquadria completa, face do vitrô do lado interno do vestiário e Av. Venâncio Aires</t>
  </si>
  <si>
    <t>Esquadria completa, face do vitrô do lado interno do vestiário e arcada</t>
  </si>
  <si>
    <t>Esquadria completa, face da porta de madeira do lado interno do vestiário e do lado da arcada</t>
  </si>
  <si>
    <t>Banheiro Masculino Lado do Rancho</t>
  </si>
  <si>
    <t>Arcada Marcechal Bittencourt</t>
  </si>
  <si>
    <t>Banheiro Masculino Seção de Saúde</t>
  </si>
  <si>
    <t>Banheiro Feminino Seção de Saúde</t>
  </si>
  <si>
    <t>Banheiro Masculino do Rancho</t>
  </si>
  <si>
    <t>Banheiro Feminino do Rancho</t>
  </si>
  <si>
    <t>Banheiro PNE do Rancho</t>
  </si>
  <si>
    <t>Saguão do Banheiro  do Rancho</t>
  </si>
  <si>
    <t>Arcada Brigadeiro Sampaio – 1º Piso</t>
  </si>
  <si>
    <t>Esquadria completa, face da porta de madeira do lado interno do banheiro e do lado do arcada</t>
  </si>
  <si>
    <t>Banheiro da Seção Psicopedagógica</t>
  </si>
  <si>
    <t>Lavabo</t>
  </si>
  <si>
    <t>Banheiro da Salas de Idiomas</t>
  </si>
  <si>
    <t>Banheiro Feminino</t>
  </si>
  <si>
    <t>Corredor Marechal Rondon</t>
  </si>
  <si>
    <t>Vestiário Masculino de Alunos</t>
  </si>
  <si>
    <t>Esquadria completa, face da janela do lado interno do vestiário e do lado da rua Vieira de Castro</t>
  </si>
  <si>
    <t>Esquadria completa, face da janela do lado interno do vestiário (Não é possivel limpar o lado externo de dentro do prédio</t>
  </si>
  <si>
    <t>Esquadria completa, face da janela lado interno do vestiário e Rua Vieira de Castro</t>
  </si>
  <si>
    <t>Esquadria completa, face da porta de madeira do lado interno do vestiário do lado da arcada</t>
  </si>
  <si>
    <t>Esquadria completa, face do vitrô do lado interno do vestiário e do lado do corredor</t>
  </si>
  <si>
    <t xml:space="preserve"> Bacia Sanitária</t>
  </si>
  <si>
    <t>um balcão de mármore</t>
  </si>
  <si>
    <t>Esquadria completa, face da porta de madeira do lado interno do banheiro e do lado da arcada</t>
  </si>
  <si>
    <t>Banheiro Feminino Professoras DE</t>
  </si>
  <si>
    <r>
      <rPr>
        <sz val="12"/>
        <color rgb="FF000000"/>
        <rFont val="Arial"/>
        <family val="2"/>
        <charset val="1"/>
      </rPr>
      <t>Esquadria completa, face da porta de madeira do lado interno do banheiro e lado do corredor (Área de vidro: 2,40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2"/>
        <color rgb="FF000000"/>
        <rFont val="Arial"/>
        <family val="2"/>
        <charset val="1"/>
      </rPr>
      <t>)</t>
    </r>
  </si>
  <si>
    <t>Vestiário Masculino Oficiais Superiores</t>
  </si>
  <si>
    <t>CCSV</t>
  </si>
  <si>
    <t>Vestiário Masculino de Oficiais</t>
  </si>
  <si>
    <t>Vestiário Masculino de St/Sgt</t>
  </si>
  <si>
    <t>Vestiário/Alojamento               de Cb</t>
  </si>
  <si>
    <t>Alojamento/Vestiário de Sd EP</t>
  </si>
  <si>
    <t>Vestiário/Alojamento               de Sd EV</t>
  </si>
  <si>
    <t>Banheiro Cb/Sd</t>
  </si>
  <si>
    <t>Vestiário Masculino de Alunos (banheiro)</t>
  </si>
  <si>
    <t xml:space="preserve">Discriminação do Material </t>
  </si>
  <si>
    <t>Unidade de Fornecimento</t>
  </si>
  <si>
    <t>Quantidade</t>
  </si>
  <si>
    <t>Unidade</t>
  </si>
  <si>
    <t>TIPO DE UNIFORME</t>
  </si>
  <si>
    <t>QUANTIDADE</t>
  </si>
  <si>
    <t xml:space="preserve">Sala 01                              </t>
  </si>
  <si>
    <t xml:space="preserve">Sala 33            </t>
  </si>
  <si>
    <t>Sala 15</t>
  </si>
  <si>
    <t>SAEE</t>
  </si>
  <si>
    <t>Sala 31</t>
  </si>
  <si>
    <t>Depósito Informática</t>
  </si>
  <si>
    <t>Sala 35 Multimídia II</t>
  </si>
  <si>
    <t>Sala 34 Multimídia III</t>
  </si>
  <si>
    <t>Laboratório de Robótica</t>
  </si>
  <si>
    <t>Alojamento Feminino Sgt</t>
  </si>
  <si>
    <t>Total Esquadrias</t>
  </si>
  <si>
    <t>Vestiário Feminino Soldados</t>
  </si>
  <si>
    <t>Total</t>
  </si>
  <si>
    <t>Álcool Liquido 1 L 70%</t>
  </si>
  <si>
    <t>Cera Antiderrapante Auto Brilho 750 ml Incolor</t>
  </si>
  <si>
    <t>Desodorizador de Ar 360 ml CLB</t>
  </si>
  <si>
    <t>Detergente Conc. 1:100 5 L</t>
  </si>
  <si>
    <t>Fibra Verde Geral 100x260 mm</t>
  </si>
  <si>
    <t>Flanela Branca 30x40</t>
  </si>
  <si>
    <t>Flanela Laranja 30x40</t>
  </si>
  <si>
    <t>Hipoclorito de Sódio 12% 5 L</t>
  </si>
  <si>
    <t>Limpador Aromatizante 5L</t>
  </si>
  <si>
    <t>Luva Latex Amarela Multiuso</t>
  </si>
  <si>
    <t>Pá de Lixo Plástico</t>
  </si>
  <si>
    <t>Pastilha Sanitária c/3</t>
  </si>
  <si>
    <t>Pulverizdor// Borrifador 500 ml</t>
  </si>
  <si>
    <t>Refil MOP Algodão</t>
  </si>
  <si>
    <t>Rodo de Plástico Borracha Dupla</t>
  </si>
  <si>
    <t>Sabão em Pó 1 Kg</t>
  </si>
  <si>
    <t>Saca Alvejada 40x60</t>
  </si>
  <si>
    <t>Saco de Lixo Preto 40 L 0,04 mm c/100 Unid</t>
  </si>
  <si>
    <t>Saco de Lixo Preto 100 L 0,04 mm c/100 Unid</t>
  </si>
  <si>
    <t>Suporte com Refil MOP Seco</t>
  </si>
  <si>
    <t>Vassoura Sanitária c/ Suporte</t>
  </si>
  <si>
    <t>Vassoura Tipo Noviça 30 cm</t>
  </si>
  <si>
    <t>Balde Plástico com Suporte Espremedor, 14 L</t>
  </si>
  <si>
    <t>Quantidade Mensal por Pessoa</t>
  </si>
  <si>
    <t>Sala 32 Dança</t>
  </si>
  <si>
    <t>Sala de Robótica</t>
  </si>
  <si>
    <t>3ª Cia Al</t>
  </si>
  <si>
    <t>Sala 01</t>
  </si>
  <si>
    <t>Área Vermelho</t>
  </si>
  <si>
    <t>Área Verde</t>
  </si>
  <si>
    <t>Área sem limpeza</t>
  </si>
  <si>
    <t xml:space="preserve">Sala 01                                    </t>
  </si>
  <si>
    <t>Banheiro Masculino (Seção Informática)</t>
  </si>
  <si>
    <t>Banheiro Feminino (STE)</t>
  </si>
  <si>
    <t>Banheiro PNE               (STE)</t>
  </si>
  <si>
    <t>Pavilhão de Comando</t>
  </si>
  <si>
    <t>Total Área Branco</t>
  </si>
  <si>
    <t>Vestiario Másculino St/Sgt</t>
  </si>
  <si>
    <t>Arcada Duque de Caxias – 1º Piso</t>
  </si>
  <si>
    <t>Quinzenalmente</t>
  </si>
  <si>
    <t>Área Azul</t>
  </si>
  <si>
    <t>Total Área Azul</t>
  </si>
  <si>
    <t>Cones de sinalização</t>
  </si>
  <si>
    <t>Carro Multifuncional</t>
  </si>
  <si>
    <t>Escada de Ferro, de abrir, 4 m</t>
  </si>
  <si>
    <t>Extensão grande (mínimo 50 m)</t>
  </si>
  <si>
    <t>Lavadora Alta Pressão</t>
  </si>
  <si>
    <t>Placas Ilustrativas “Piso Molhado”</t>
  </si>
  <si>
    <t>Agasalho de Algodão ou Jaqueta de Nylon, Cor Padrão e Emblema da Contratada</t>
  </si>
  <si>
    <t>Bota de Borracha, Tipo Galocha</t>
  </si>
  <si>
    <t>Calça Comprida, Cor Padrão da Contratada</t>
  </si>
  <si>
    <t>Camisa Manga Curta, Cor Padrão e Emblema da Contratada</t>
  </si>
  <si>
    <t>Camisa Manga Longa, Cor Padrão e Emblema da Contratada</t>
  </si>
  <si>
    <t>Crachá de Identificação com Dados Atualizados do Funcionário</t>
  </si>
  <si>
    <t>Jaleco Manga Curta, Cor Padrão e Emblema da Contratada</t>
  </si>
  <si>
    <t>Meias de algodão</t>
  </si>
  <si>
    <t>Sapato Fechado, Cor Preta</t>
  </si>
  <si>
    <t>UNIDADE DE FORNECIMENTO</t>
  </si>
  <si>
    <t>Par</t>
  </si>
  <si>
    <t>Banheiro</t>
  </si>
  <si>
    <t>Total Piso Verde</t>
  </si>
  <si>
    <t>Total Banheiiro Vermelho</t>
  </si>
  <si>
    <t>Total Banheiro Verde</t>
  </si>
  <si>
    <t>Total Piso Vermelho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</si>
</sst>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13" x14ac:knownFonts="1">
    <font>
      <sz val="11"/>
      <color rgb="FF000000"/>
      <name val="Calibri"/>
      <family val="2"/>
      <charset val="1"/>
    </font>
    <font>
      <b/>
      <i/>
      <sz val="16"/>
      <color rgb="FF000000"/>
      <name val="Calibri"/>
      <family val="2"/>
      <charset val="1"/>
    </font>
    <font>
      <b/>
      <i/>
      <u/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vertAlign val="superscript"/>
      <sz val="12"/>
      <color rgb="FF000000"/>
      <name val="Arial"/>
      <family val="2"/>
      <charset val="1"/>
    </font>
    <font>
      <vertAlign val="superscript"/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Arial"/>
      <family val="2"/>
    </font>
    <font>
      <sz val="12"/>
      <color theme="1"/>
      <name val="Arial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00A933"/>
        <bgColor rgb="FF008000"/>
      </patternFill>
    </fill>
    <fill>
      <patternFill patternType="solid">
        <fgColor rgb="FFFF0000"/>
        <bgColor rgb="FFFF40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D7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rgb="FF008000"/>
      </patternFill>
    </fill>
    <fill>
      <patternFill patternType="solid">
        <fgColor rgb="FFFF0000"/>
        <bgColor rgb="FFFFFF00"/>
      </patternFill>
    </fill>
    <fill>
      <patternFill patternType="solid">
        <fgColor theme="0"/>
        <bgColor rgb="FFFFFFD7"/>
      </patternFill>
    </fill>
    <fill>
      <patternFill patternType="solid">
        <fgColor theme="0"/>
        <bgColor rgb="FFFF4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80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FF4000"/>
      </patternFill>
    </fill>
    <fill>
      <patternFill patternType="solid">
        <fgColor rgb="FF00B0F0"/>
        <bgColor rgb="FFFFFFD7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rgb="FF00B050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/>
      <bottom style="medium">
        <color rgb="FF00000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>
      <alignment horizontal="center"/>
    </xf>
    <xf numFmtId="0" fontId="2" fillId="0" borderId="0" applyBorder="0" applyProtection="0"/>
    <xf numFmtId="164" fontId="2" fillId="0" borderId="0" applyBorder="0" applyProtection="0"/>
  </cellStyleXfs>
  <cellXfs count="223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/>
    <xf numFmtId="0" fontId="4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2" fontId="3" fillId="11" borderId="2" xfId="0" applyNumberFormat="1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2" fontId="3" fillId="14" borderId="2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2" fontId="3" fillId="14" borderId="4" xfId="0" applyNumberFormat="1" applyFont="1" applyFill="1" applyBorder="1" applyAlignment="1">
      <alignment horizontal="center" vertical="center"/>
    </xf>
    <xf numFmtId="0" fontId="3" fillId="14" borderId="5" xfId="0" applyFont="1" applyFill="1" applyBorder="1" applyAlignment="1">
      <alignment horizontal="center" vertical="center"/>
    </xf>
    <xf numFmtId="0" fontId="3" fillId="14" borderId="7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2" fontId="3" fillId="13" borderId="2" xfId="0" applyNumberFormat="1" applyFont="1" applyFill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2" fontId="11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2" fontId="3" fillId="15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 wrapText="1"/>
    </xf>
    <xf numFmtId="0" fontId="3" fillId="16" borderId="2" xfId="0" applyFont="1" applyFill="1" applyBorder="1" applyAlignment="1">
      <alignment horizontal="center" vertical="center"/>
    </xf>
    <xf numFmtId="2" fontId="3" fillId="16" borderId="2" xfId="0" applyNumberFormat="1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2" fontId="3" fillId="17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4" fillId="17" borderId="0" xfId="0" applyFont="1" applyFill="1" applyAlignment="1">
      <alignment vertical="center" wrapText="1"/>
    </xf>
    <xf numFmtId="2" fontId="4" fillId="0" borderId="10" xfId="0" applyNumberFormat="1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center" vertical="center" wrapText="1"/>
    </xf>
    <xf numFmtId="0" fontId="3" fillId="18" borderId="4" xfId="0" applyFont="1" applyFill="1" applyBorder="1" applyAlignment="1">
      <alignment horizontal="center" vertical="center" wrapText="1"/>
    </xf>
    <xf numFmtId="0" fontId="3" fillId="18" borderId="3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4" fillId="11" borderId="0" xfId="0" applyFont="1" applyFill="1" applyAlignment="1">
      <alignment horizontal="center" vertical="center"/>
    </xf>
    <xf numFmtId="0" fontId="3" fillId="18" borderId="2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 wrapText="1"/>
    </xf>
    <xf numFmtId="0" fontId="3" fillId="18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15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 wrapText="1"/>
    </xf>
    <xf numFmtId="0" fontId="3" fillId="16" borderId="17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17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" fontId="3" fillId="16" borderId="1" xfId="0" applyNumberFormat="1" applyFont="1" applyFill="1" applyBorder="1" applyAlignment="1">
      <alignment horizontal="center" vertical="center" wrapText="1"/>
    </xf>
    <xf numFmtId="2" fontId="3" fillId="16" borderId="3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5" borderId="17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2" fontId="3" fillId="7" borderId="2" xfId="0" applyNumberFormat="1" applyFont="1" applyFill="1" applyBorder="1" applyAlignment="1">
      <alignment horizontal="center" vertical="center"/>
    </xf>
  </cellXfs>
  <cellStyles count="4">
    <cellStyle name="Heading 3" xfId="1" xr:uid="{00000000-0005-0000-0000-000006000000}"/>
    <cellStyle name="Normal" xfId="0" builtinId="0"/>
    <cellStyle name="Result 4" xfId="2" xr:uid="{00000000-0005-0000-0000-000007000000}"/>
    <cellStyle name="Resultado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00A933"/>
      <rgbColor rgb="FF00000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46"/>
  <sheetViews>
    <sheetView topLeftCell="A184" zoomScaleNormal="100" workbookViewId="0">
      <selection activeCell="A186" sqref="A186:A239"/>
    </sheetView>
  </sheetViews>
  <sheetFormatPr defaultColWidth="11.42578125" defaultRowHeight="15" x14ac:dyDescent="0.25"/>
  <cols>
    <col min="1" max="1" width="24.28515625" style="9" customWidth="1"/>
    <col min="2" max="2" width="26.42578125" style="9" customWidth="1"/>
    <col min="3" max="3" width="21.140625" style="9" customWidth="1"/>
    <col min="4" max="4" width="34.7109375" style="9" customWidth="1"/>
    <col min="5" max="5" width="6.140625" style="9" customWidth="1"/>
    <col min="6" max="7" width="11.42578125" style="9"/>
    <col min="8" max="8" width="12.7109375" style="9" customWidth="1"/>
    <col min="9" max="9" width="140.85546875" style="9" customWidth="1"/>
    <col min="10" max="15" width="11.42578125" style="9"/>
    <col min="16" max="16" width="20.42578125" style="9" customWidth="1"/>
    <col min="17" max="979" width="11.42578125" style="9"/>
    <col min="980" max="1024" width="11.42578125" style="10"/>
  </cols>
  <sheetData>
    <row r="1" spans="1:9" ht="18.75" customHeight="1" x14ac:dyDescent="0.25">
      <c r="A1" s="11" t="s">
        <v>0</v>
      </c>
      <c r="B1" s="11" t="s">
        <v>1</v>
      </c>
      <c r="C1" s="8" t="s">
        <v>2</v>
      </c>
      <c r="D1" s="11" t="s">
        <v>3</v>
      </c>
      <c r="E1" s="11" t="s">
        <v>4</v>
      </c>
      <c r="F1" s="139" t="s">
        <v>5</v>
      </c>
      <c r="G1" s="139"/>
      <c r="H1" s="11" t="s">
        <v>6</v>
      </c>
      <c r="I1" s="11" t="s">
        <v>7</v>
      </c>
    </row>
    <row r="2" spans="1:9" ht="15" customHeight="1" x14ac:dyDescent="0.25">
      <c r="A2" s="150" t="s">
        <v>8</v>
      </c>
      <c r="B2" s="166" t="s">
        <v>427</v>
      </c>
      <c r="C2" s="12" t="s">
        <v>9</v>
      </c>
      <c r="D2" s="7" t="s">
        <v>10</v>
      </c>
      <c r="E2" s="7">
        <v>1</v>
      </c>
      <c r="F2" s="2">
        <v>6.6</v>
      </c>
      <c r="G2" s="2">
        <v>11.15</v>
      </c>
      <c r="H2" s="2">
        <f t="shared" ref="H2:H65" si="0">F2*G2*E2</f>
        <v>73.59</v>
      </c>
      <c r="I2" s="7" t="s">
        <v>11</v>
      </c>
    </row>
    <row r="3" spans="1:9" x14ac:dyDescent="0.25">
      <c r="A3" s="150"/>
      <c r="B3" s="166"/>
      <c r="C3" s="140" t="s">
        <v>12</v>
      </c>
      <c r="D3" s="7" t="s">
        <v>13</v>
      </c>
      <c r="E3" s="7">
        <v>1</v>
      </c>
      <c r="F3" s="2">
        <v>0.95</v>
      </c>
      <c r="G3" s="2">
        <v>2.9</v>
      </c>
      <c r="H3" s="2">
        <f t="shared" si="0"/>
        <v>2.7549999999999999</v>
      </c>
      <c r="I3" s="7" t="s">
        <v>14</v>
      </c>
    </row>
    <row r="4" spans="1:9" x14ac:dyDescent="0.25">
      <c r="A4" s="150"/>
      <c r="B4" s="166"/>
      <c r="C4" s="140"/>
      <c r="D4" s="7" t="s">
        <v>15</v>
      </c>
      <c r="E4" s="7">
        <v>3</v>
      </c>
      <c r="F4" s="2">
        <v>1.2</v>
      </c>
      <c r="G4" s="2">
        <v>1.5</v>
      </c>
      <c r="H4" s="2">
        <f t="shared" si="0"/>
        <v>5.3999999999999995</v>
      </c>
      <c r="I4" s="7" t="s">
        <v>16</v>
      </c>
    </row>
    <row r="5" spans="1:9" x14ac:dyDescent="0.25">
      <c r="A5" s="150"/>
      <c r="B5" s="166"/>
      <c r="C5" s="140"/>
      <c r="D5" s="7" t="s">
        <v>17</v>
      </c>
      <c r="E5" s="7">
        <v>1</v>
      </c>
      <c r="F5" s="2">
        <v>1.2</v>
      </c>
      <c r="G5" s="2">
        <v>2.5</v>
      </c>
      <c r="H5" s="2">
        <f t="shared" si="0"/>
        <v>3</v>
      </c>
      <c r="I5" s="7" t="s">
        <v>18</v>
      </c>
    </row>
    <row r="6" spans="1:9" ht="15" customHeight="1" x14ac:dyDescent="0.25">
      <c r="A6" s="150"/>
      <c r="B6" s="166" t="s">
        <v>19</v>
      </c>
      <c r="C6" s="12" t="s">
        <v>9</v>
      </c>
      <c r="D6" s="7" t="s">
        <v>10</v>
      </c>
      <c r="E6" s="7">
        <v>1</v>
      </c>
      <c r="F6" s="2">
        <v>8.1999999999999993</v>
      </c>
      <c r="G6" s="2">
        <v>11.15</v>
      </c>
      <c r="H6" s="2">
        <f t="shared" si="0"/>
        <v>91.429999999999993</v>
      </c>
      <c r="I6" s="7" t="s">
        <v>11</v>
      </c>
    </row>
    <row r="7" spans="1:9" x14ac:dyDescent="0.25">
      <c r="A7" s="150"/>
      <c r="B7" s="166"/>
      <c r="C7" s="140" t="s">
        <v>12</v>
      </c>
      <c r="D7" s="7" t="s">
        <v>13</v>
      </c>
      <c r="E7" s="7">
        <v>1</v>
      </c>
      <c r="F7" s="2">
        <v>0.95</v>
      </c>
      <c r="G7" s="2">
        <v>2.9</v>
      </c>
      <c r="H7" s="2">
        <f t="shared" si="0"/>
        <v>2.7549999999999999</v>
      </c>
      <c r="I7" s="7" t="s">
        <v>14</v>
      </c>
    </row>
    <row r="8" spans="1:9" x14ac:dyDescent="0.25">
      <c r="A8" s="150"/>
      <c r="B8" s="166"/>
      <c r="C8" s="140"/>
      <c r="D8" s="7" t="s">
        <v>15</v>
      </c>
      <c r="E8" s="7">
        <v>3</v>
      </c>
      <c r="F8" s="2">
        <v>1.5</v>
      </c>
      <c r="G8" s="2">
        <v>1.5</v>
      </c>
      <c r="H8" s="2">
        <f t="shared" si="0"/>
        <v>6.75</v>
      </c>
      <c r="I8" s="7" t="s">
        <v>16</v>
      </c>
    </row>
    <row r="9" spans="1:9" x14ac:dyDescent="0.25">
      <c r="A9" s="150"/>
      <c r="B9" s="166"/>
      <c r="C9" s="140"/>
      <c r="D9" s="7" t="s">
        <v>17</v>
      </c>
      <c r="E9" s="7">
        <v>2</v>
      </c>
      <c r="F9" s="2">
        <v>1.2</v>
      </c>
      <c r="G9" s="2">
        <v>2.5</v>
      </c>
      <c r="H9" s="2">
        <f t="shared" si="0"/>
        <v>6</v>
      </c>
      <c r="I9" s="7" t="s">
        <v>20</v>
      </c>
    </row>
    <row r="10" spans="1:9" ht="15" customHeight="1" x14ac:dyDescent="0.25">
      <c r="A10" s="150"/>
      <c r="B10" s="166" t="s">
        <v>21</v>
      </c>
      <c r="C10" s="12" t="s">
        <v>9</v>
      </c>
      <c r="D10" s="7" t="s">
        <v>10</v>
      </c>
      <c r="E10" s="7">
        <v>1</v>
      </c>
      <c r="F10" s="2">
        <v>8.4</v>
      </c>
      <c r="G10" s="2">
        <v>11.15</v>
      </c>
      <c r="H10" s="2">
        <f t="shared" si="0"/>
        <v>93.660000000000011</v>
      </c>
      <c r="I10" s="7" t="s">
        <v>11</v>
      </c>
    </row>
    <row r="11" spans="1:9" x14ac:dyDescent="0.25">
      <c r="A11" s="150"/>
      <c r="B11" s="166"/>
      <c r="C11" s="140" t="s">
        <v>12</v>
      </c>
      <c r="D11" s="7" t="s">
        <v>13</v>
      </c>
      <c r="E11" s="7">
        <v>1</v>
      </c>
      <c r="F11" s="2">
        <v>0.95</v>
      </c>
      <c r="G11" s="2">
        <v>2.9</v>
      </c>
      <c r="H11" s="2">
        <f t="shared" si="0"/>
        <v>2.7549999999999999</v>
      </c>
      <c r="I11" s="7" t="s">
        <v>14</v>
      </c>
    </row>
    <row r="12" spans="1:9" x14ac:dyDescent="0.25">
      <c r="A12" s="150"/>
      <c r="B12" s="166"/>
      <c r="C12" s="140"/>
      <c r="D12" s="7" t="s">
        <v>15</v>
      </c>
      <c r="E12" s="7">
        <v>3</v>
      </c>
      <c r="F12" s="2">
        <v>1.5</v>
      </c>
      <c r="G12" s="2">
        <v>1.5</v>
      </c>
      <c r="H12" s="2">
        <f t="shared" si="0"/>
        <v>6.75</v>
      </c>
      <c r="I12" s="7" t="s">
        <v>16</v>
      </c>
    </row>
    <row r="13" spans="1:9" x14ac:dyDescent="0.25">
      <c r="A13" s="150"/>
      <c r="B13" s="166"/>
      <c r="C13" s="140"/>
      <c r="D13" s="7" t="s">
        <v>17</v>
      </c>
      <c r="E13" s="7">
        <v>2</v>
      </c>
      <c r="F13" s="2">
        <v>1.2</v>
      </c>
      <c r="G13" s="2">
        <v>2.5</v>
      </c>
      <c r="H13" s="2">
        <f t="shared" si="0"/>
        <v>6</v>
      </c>
      <c r="I13" s="7" t="s">
        <v>20</v>
      </c>
    </row>
    <row r="14" spans="1:9" ht="15" customHeight="1" x14ac:dyDescent="0.25">
      <c r="A14" s="150"/>
      <c r="B14" s="165" t="s">
        <v>22</v>
      </c>
      <c r="C14" s="140" t="s">
        <v>9</v>
      </c>
      <c r="D14" s="7" t="s">
        <v>10</v>
      </c>
      <c r="E14" s="7">
        <v>1</v>
      </c>
      <c r="F14" s="2">
        <v>1.85</v>
      </c>
      <c r="G14" s="2">
        <v>8.8000000000000007</v>
      </c>
      <c r="H14" s="2">
        <f t="shared" si="0"/>
        <v>16.28</v>
      </c>
      <c r="I14" s="7" t="s">
        <v>23</v>
      </c>
    </row>
    <row r="15" spans="1:9" x14ac:dyDescent="0.25">
      <c r="A15" s="150"/>
      <c r="B15" s="150"/>
      <c r="C15" s="140"/>
      <c r="D15" s="7" t="s">
        <v>24</v>
      </c>
      <c r="E15" s="7">
        <v>1</v>
      </c>
      <c r="F15" s="2">
        <v>1.95</v>
      </c>
      <c r="G15" s="2">
        <v>8.4</v>
      </c>
      <c r="H15" s="2">
        <f t="shared" si="0"/>
        <v>16.38</v>
      </c>
      <c r="I15" s="7" t="s">
        <v>25</v>
      </c>
    </row>
    <row r="16" spans="1:9" x14ac:dyDescent="0.25">
      <c r="A16" s="150"/>
      <c r="B16" s="150"/>
      <c r="C16" s="140"/>
      <c r="D16" s="7" t="s">
        <v>10</v>
      </c>
      <c r="E16" s="7">
        <v>1</v>
      </c>
      <c r="F16" s="2">
        <v>2.6</v>
      </c>
      <c r="G16" s="2">
        <v>4.0999999999999996</v>
      </c>
      <c r="H16" s="2">
        <f t="shared" si="0"/>
        <v>10.66</v>
      </c>
      <c r="I16" s="140" t="s">
        <v>26</v>
      </c>
    </row>
    <row r="17" spans="1:9" x14ac:dyDescent="0.25">
      <c r="A17" s="150"/>
      <c r="B17" s="150"/>
      <c r="C17" s="140" t="s">
        <v>12</v>
      </c>
      <c r="D17" s="140" t="s">
        <v>15</v>
      </c>
      <c r="E17" s="7">
        <v>1</v>
      </c>
      <c r="F17" s="2">
        <v>1.3</v>
      </c>
      <c r="G17" s="2">
        <v>1.4</v>
      </c>
      <c r="H17" s="2">
        <f t="shared" si="0"/>
        <v>1.8199999999999998</v>
      </c>
      <c r="I17" s="140"/>
    </row>
    <row r="18" spans="1:9" x14ac:dyDescent="0.25">
      <c r="A18" s="150"/>
      <c r="B18" s="150"/>
      <c r="C18" s="140"/>
      <c r="D18" s="140"/>
      <c r="E18" s="7">
        <v>1</v>
      </c>
      <c r="F18" s="2">
        <v>0.8</v>
      </c>
      <c r="G18" s="2">
        <v>1.2</v>
      </c>
      <c r="H18" s="2">
        <f t="shared" si="0"/>
        <v>0.96</v>
      </c>
      <c r="I18" s="140" t="s">
        <v>27</v>
      </c>
    </row>
    <row r="19" spans="1:9" x14ac:dyDescent="0.25">
      <c r="A19" s="150"/>
      <c r="B19" s="150"/>
      <c r="C19" s="140"/>
      <c r="D19" s="140"/>
      <c r="E19" s="7">
        <v>1</v>
      </c>
      <c r="F19" s="2">
        <v>0.8</v>
      </c>
      <c r="G19" s="2">
        <v>1.45</v>
      </c>
      <c r="H19" s="2">
        <f t="shared" si="0"/>
        <v>1.1599999999999999</v>
      </c>
      <c r="I19" s="140"/>
    </row>
    <row r="20" spans="1:9" x14ac:dyDescent="0.25">
      <c r="A20" s="150"/>
      <c r="B20" s="150"/>
      <c r="C20" s="140"/>
      <c r="D20" s="140"/>
      <c r="E20" s="7">
        <v>1</v>
      </c>
      <c r="F20" s="2">
        <v>0.8</v>
      </c>
      <c r="G20" s="2">
        <v>1.2</v>
      </c>
      <c r="H20" s="2">
        <f t="shared" si="0"/>
        <v>0.96</v>
      </c>
      <c r="I20" s="140" t="s">
        <v>28</v>
      </c>
    </row>
    <row r="21" spans="1:9" x14ac:dyDescent="0.25">
      <c r="A21" s="150"/>
      <c r="B21" s="150"/>
      <c r="C21" s="140"/>
      <c r="D21" s="140"/>
      <c r="E21" s="7">
        <v>1</v>
      </c>
      <c r="F21" s="2">
        <v>0.8</v>
      </c>
      <c r="G21" s="2">
        <v>1.35</v>
      </c>
      <c r="H21" s="2">
        <f t="shared" si="0"/>
        <v>1.08</v>
      </c>
      <c r="I21" s="140"/>
    </row>
    <row r="22" spans="1:9" x14ac:dyDescent="0.25">
      <c r="A22" s="150"/>
      <c r="B22" s="150"/>
      <c r="C22" s="140"/>
      <c r="D22" s="140" t="s">
        <v>29</v>
      </c>
      <c r="E22" s="7">
        <v>1</v>
      </c>
      <c r="F22" s="2">
        <v>0.8</v>
      </c>
      <c r="G22" s="2">
        <v>2.1</v>
      </c>
      <c r="H22" s="2">
        <f t="shared" si="0"/>
        <v>1.6800000000000002</v>
      </c>
      <c r="I22" s="7" t="s">
        <v>30</v>
      </c>
    </row>
    <row r="23" spans="1:9" x14ac:dyDescent="0.25">
      <c r="A23" s="150"/>
      <c r="B23" s="150"/>
      <c r="C23" s="140"/>
      <c r="D23" s="140"/>
      <c r="E23" s="7">
        <v>1</v>
      </c>
      <c r="F23" s="2">
        <v>0.9</v>
      </c>
      <c r="G23" s="2">
        <v>2.1</v>
      </c>
      <c r="H23" s="2">
        <f t="shared" si="0"/>
        <v>1.8900000000000001</v>
      </c>
      <c r="I23" s="7" t="s">
        <v>31</v>
      </c>
    </row>
    <row r="24" spans="1:9" x14ac:dyDescent="0.25">
      <c r="A24" s="150"/>
      <c r="B24" s="150"/>
      <c r="C24" s="140"/>
      <c r="D24" s="140"/>
      <c r="E24" s="7">
        <v>1</v>
      </c>
      <c r="F24" s="2">
        <v>0.85</v>
      </c>
      <c r="G24" s="2">
        <v>2.1</v>
      </c>
      <c r="H24" s="2">
        <f t="shared" si="0"/>
        <v>1.7849999999999999</v>
      </c>
      <c r="I24" s="4" t="s">
        <v>32</v>
      </c>
    </row>
    <row r="25" spans="1:9" x14ac:dyDescent="0.25">
      <c r="A25" s="150"/>
      <c r="B25" s="150"/>
      <c r="C25" s="7" t="s">
        <v>33</v>
      </c>
      <c r="D25" s="7" t="s">
        <v>34</v>
      </c>
      <c r="E25" s="7">
        <v>1</v>
      </c>
      <c r="F25" s="2">
        <v>1.8</v>
      </c>
      <c r="G25" s="2">
        <v>1.65</v>
      </c>
      <c r="H25" s="13">
        <f t="shared" si="0"/>
        <v>2.9699999999999998</v>
      </c>
      <c r="I25" s="7"/>
    </row>
    <row r="26" spans="1:9" ht="15" customHeight="1" x14ac:dyDescent="0.25">
      <c r="A26" s="150"/>
      <c r="B26" s="166" t="s">
        <v>35</v>
      </c>
      <c r="C26" s="12" t="s">
        <v>9</v>
      </c>
      <c r="D26" s="7" t="s">
        <v>10</v>
      </c>
      <c r="E26" s="7">
        <v>1</v>
      </c>
      <c r="F26" s="2">
        <v>8.4</v>
      </c>
      <c r="G26" s="2">
        <v>11.15</v>
      </c>
      <c r="H26" s="2">
        <f t="shared" si="0"/>
        <v>93.660000000000011</v>
      </c>
      <c r="I26" s="12" t="s">
        <v>11</v>
      </c>
    </row>
    <row r="27" spans="1:9" x14ac:dyDescent="0.25">
      <c r="A27" s="150"/>
      <c r="B27" s="166"/>
      <c r="C27" s="140" t="s">
        <v>12</v>
      </c>
      <c r="D27" s="7" t="s">
        <v>13</v>
      </c>
      <c r="E27" s="7">
        <v>1</v>
      </c>
      <c r="F27" s="2">
        <v>0.95</v>
      </c>
      <c r="G27" s="2">
        <v>2.9</v>
      </c>
      <c r="H27" s="2">
        <f t="shared" si="0"/>
        <v>2.7549999999999999</v>
      </c>
      <c r="I27" s="7" t="s">
        <v>14</v>
      </c>
    </row>
    <row r="28" spans="1:9" x14ac:dyDescent="0.25">
      <c r="A28" s="150"/>
      <c r="B28" s="166"/>
      <c r="C28" s="140"/>
      <c r="D28" s="7" t="s">
        <v>15</v>
      </c>
      <c r="E28" s="7">
        <v>3</v>
      </c>
      <c r="F28" s="2">
        <v>1.5</v>
      </c>
      <c r="G28" s="2">
        <v>1.5</v>
      </c>
      <c r="H28" s="2">
        <f t="shared" si="0"/>
        <v>6.75</v>
      </c>
      <c r="I28" s="7" t="s">
        <v>16</v>
      </c>
    </row>
    <row r="29" spans="1:9" x14ac:dyDescent="0.25">
      <c r="A29" s="150"/>
      <c r="B29" s="166"/>
      <c r="C29" s="140"/>
      <c r="D29" s="7" t="s">
        <v>17</v>
      </c>
      <c r="E29" s="7">
        <v>2</v>
      </c>
      <c r="F29" s="2">
        <v>1.2</v>
      </c>
      <c r="G29" s="2">
        <v>2.5</v>
      </c>
      <c r="H29" s="2">
        <f t="shared" si="0"/>
        <v>6</v>
      </c>
      <c r="I29" s="7" t="s">
        <v>20</v>
      </c>
    </row>
    <row r="30" spans="1:9" ht="15" customHeight="1" x14ac:dyDescent="0.25">
      <c r="A30" s="150"/>
      <c r="B30" s="166" t="s">
        <v>36</v>
      </c>
      <c r="C30" s="12" t="s">
        <v>9</v>
      </c>
      <c r="D30" s="7" t="s">
        <v>10</v>
      </c>
      <c r="E30" s="7">
        <v>1</v>
      </c>
      <c r="F30" s="2">
        <v>8.3000000000000007</v>
      </c>
      <c r="G30" s="2">
        <v>11.15</v>
      </c>
      <c r="H30" s="2">
        <f t="shared" si="0"/>
        <v>92.545000000000016</v>
      </c>
      <c r="I30" s="7" t="s">
        <v>11</v>
      </c>
    </row>
    <row r="31" spans="1:9" x14ac:dyDescent="0.25">
      <c r="A31" s="150"/>
      <c r="B31" s="166"/>
      <c r="C31" s="140" t="s">
        <v>12</v>
      </c>
      <c r="D31" s="7" t="s">
        <v>13</v>
      </c>
      <c r="E31" s="7">
        <v>1</v>
      </c>
      <c r="F31" s="2">
        <v>0.95</v>
      </c>
      <c r="G31" s="2">
        <v>2.9</v>
      </c>
      <c r="H31" s="2">
        <f t="shared" si="0"/>
        <v>2.7549999999999999</v>
      </c>
      <c r="I31" s="7" t="s">
        <v>14</v>
      </c>
    </row>
    <row r="32" spans="1:9" x14ac:dyDescent="0.25">
      <c r="A32" s="150"/>
      <c r="B32" s="166"/>
      <c r="C32" s="140"/>
      <c r="D32" s="7" t="s">
        <v>15</v>
      </c>
      <c r="E32" s="7">
        <v>3</v>
      </c>
      <c r="F32" s="2">
        <v>1.5</v>
      </c>
      <c r="G32" s="2">
        <v>1.5</v>
      </c>
      <c r="H32" s="2">
        <f t="shared" si="0"/>
        <v>6.75</v>
      </c>
      <c r="I32" s="7" t="s">
        <v>16</v>
      </c>
    </row>
    <row r="33" spans="1:9" x14ac:dyDescent="0.25">
      <c r="A33" s="150"/>
      <c r="B33" s="166"/>
      <c r="C33" s="140"/>
      <c r="D33" s="7" t="s">
        <v>17</v>
      </c>
      <c r="E33" s="7">
        <v>2</v>
      </c>
      <c r="F33" s="2">
        <v>1.2</v>
      </c>
      <c r="G33" s="2">
        <v>2.5</v>
      </c>
      <c r="H33" s="2">
        <f t="shared" si="0"/>
        <v>6</v>
      </c>
      <c r="I33" s="7" t="s">
        <v>20</v>
      </c>
    </row>
    <row r="34" spans="1:9" ht="15" customHeight="1" x14ac:dyDescent="0.25">
      <c r="A34" s="150"/>
      <c r="B34" s="166" t="s">
        <v>37</v>
      </c>
      <c r="C34" s="12" t="s">
        <v>9</v>
      </c>
      <c r="D34" s="7" t="s">
        <v>10</v>
      </c>
      <c r="E34" s="7">
        <v>1</v>
      </c>
      <c r="F34" s="2">
        <v>6.6</v>
      </c>
      <c r="G34" s="2">
        <v>11.15</v>
      </c>
      <c r="H34" s="2">
        <f t="shared" si="0"/>
        <v>73.59</v>
      </c>
      <c r="I34" s="7" t="s">
        <v>11</v>
      </c>
    </row>
    <row r="35" spans="1:9" x14ac:dyDescent="0.25">
      <c r="A35" s="150"/>
      <c r="B35" s="166"/>
      <c r="C35" s="140" t="s">
        <v>12</v>
      </c>
      <c r="D35" s="7" t="s">
        <v>13</v>
      </c>
      <c r="E35" s="7">
        <v>1</v>
      </c>
      <c r="F35" s="2">
        <v>0.95</v>
      </c>
      <c r="G35" s="2">
        <v>2.9</v>
      </c>
      <c r="H35" s="2">
        <f t="shared" si="0"/>
        <v>2.7549999999999999</v>
      </c>
      <c r="I35" s="7" t="s">
        <v>14</v>
      </c>
    </row>
    <row r="36" spans="1:9" x14ac:dyDescent="0.25">
      <c r="A36" s="150"/>
      <c r="B36" s="166"/>
      <c r="C36" s="140"/>
      <c r="D36" s="7" t="s">
        <v>15</v>
      </c>
      <c r="E36" s="7">
        <v>3</v>
      </c>
      <c r="F36" s="2">
        <v>1.2</v>
      </c>
      <c r="G36" s="2">
        <v>1.5</v>
      </c>
      <c r="H36" s="2">
        <f t="shared" si="0"/>
        <v>5.3999999999999995</v>
      </c>
      <c r="I36" s="7" t="s">
        <v>16</v>
      </c>
    </row>
    <row r="37" spans="1:9" x14ac:dyDescent="0.25">
      <c r="A37" s="150"/>
      <c r="B37" s="166"/>
      <c r="C37" s="140"/>
      <c r="D37" s="7" t="s">
        <v>17</v>
      </c>
      <c r="E37" s="7">
        <v>1</v>
      </c>
      <c r="F37" s="2">
        <v>1.2</v>
      </c>
      <c r="G37" s="2">
        <v>2.5</v>
      </c>
      <c r="H37" s="2">
        <f t="shared" si="0"/>
        <v>3</v>
      </c>
      <c r="I37" s="7" t="s">
        <v>20</v>
      </c>
    </row>
    <row r="38" spans="1:9" ht="15" customHeight="1" x14ac:dyDescent="0.25">
      <c r="A38" s="150"/>
      <c r="B38" s="165" t="s">
        <v>38</v>
      </c>
      <c r="C38" s="140" t="s">
        <v>12</v>
      </c>
      <c r="D38" s="140" t="s">
        <v>29</v>
      </c>
      <c r="E38" s="7">
        <v>2</v>
      </c>
      <c r="F38" s="2">
        <v>0.9</v>
      </c>
      <c r="G38" s="2">
        <v>2.9</v>
      </c>
      <c r="H38" s="2">
        <f t="shared" si="0"/>
        <v>5.22</v>
      </c>
      <c r="I38" s="140" t="s">
        <v>39</v>
      </c>
    </row>
    <row r="39" spans="1:9" x14ac:dyDescent="0.25">
      <c r="A39" s="150"/>
      <c r="B39" s="150"/>
      <c r="C39" s="140"/>
      <c r="D39" s="140"/>
      <c r="E39" s="7">
        <v>2</v>
      </c>
      <c r="F39" s="2">
        <v>0.9</v>
      </c>
      <c r="G39" s="2">
        <v>1.9</v>
      </c>
      <c r="H39" s="2">
        <f t="shared" si="0"/>
        <v>3.42</v>
      </c>
      <c r="I39" s="140"/>
    </row>
    <row r="40" spans="1:9" x14ac:dyDescent="0.25">
      <c r="A40" s="150"/>
      <c r="B40" s="150"/>
      <c r="C40" s="140"/>
      <c r="D40" s="140"/>
      <c r="E40" s="7">
        <v>1</v>
      </c>
      <c r="F40" s="2">
        <v>1.6</v>
      </c>
      <c r="G40" s="2">
        <v>2.1</v>
      </c>
      <c r="H40" s="2">
        <f t="shared" si="0"/>
        <v>3.3600000000000003</v>
      </c>
      <c r="I40" s="140"/>
    </row>
    <row r="41" spans="1:9" x14ac:dyDescent="0.25">
      <c r="A41" s="150"/>
      <c r="B41" s="150"/>
      <c r="C41" s="140"/>
      <c r="D41" s="7" t="s">
        <v>13</v>
      </c>
      <c r="E41" s="7">
        <v>5</v>
      </c>
      <c r="F41" s="2">
        <v>0.9</v>
      </c>
      <c r="G41" s="2">
        <v>2.1</v>
      </c>
      <c r="H41" s="2">
        <f t="shared" si="0"/>
        <v>9.4500000000000011</v>
      </c>
      <c r="I41" s="7" t="s">
        <v>40</v>
      </c>
    </row>
    <row r="42" spans="1:9" x14ac:dyDescent="0.25">
      <c r="A42" s="150"/>
      <c r="B42" s="150"/>
      <c r="C42" s="140"/>
      <c r="D42" s="140" t="s">
        <v>15</v>
      </c>
      <c r="E42" s="7">
        <v>2</v>
      </c>
      <c r="F42" s="2">
        <v>1.45</v>
      </c>
      <c r="G42" s="2">
        <v>1.5</v>
      </c>
      <c r="H42" s="2">
        <f t="shared" si="0"/>
        <v>4.3499999999999996</v>
      </c>
      <c r="I42" s="140" t="s">
        <v>41</v>
      </c>
    </row>
    <row r="43" spans="1:9" x14ac:dyDescent="0.25">
      <c r="A43" s="150"/>
      <c r="B43" s="150"/>
      <c r="C43" s="140"/>
      <c r="D43" s="140"/>
      <c r="E43" s="7">
        <v>2</v>
      </c>
      <c r="F43" s="2">
        <v>2.4</v>
      </c>
      <c r="G43" s="2">
        <v>1.5</v>
      </c>
      <c r="H43" s="2">
        <f t="shared" si="0"/>
        <v>7.1999999999999993</v>
      </c>
      <c r="I43" s="140"/>
    </row>
    <row r="44" spans="1:9" x14ac:dyDescent="0.25">
      <c r="A44" s="150"/>
      <c r="B44" s="150"/>
      <c r="C44" s="140"/>
      <c r="D44" s="140"/>
      <c r="E44" s="7">
        <v>2</v>
      </c>
      <c r="F44" s="2">
        <v>1.3</v>
      </c>
      <c r="G44" s="2">
        <v>1.5</v>
      </c>
      <c r="H44" s="2">
        <f t="shared" si="0"/>
        <v>3.9000000000000004</v>
      </c>
      <c r="I44" s="140"/>
    </row>
    <row r="45" spans="1:9" x14ac:dyDescent="0.25">
      <c r="A45" s="150"/>
      <c r="B45" s="150"/>
      <c r="C45" s="140"/>
      <c r="D45" s="140"/>
      <c r="E45" s="7">
        <v>3</v>
      </c>
      <c r="F45" s="2">
        <v>1.1499999999999999</v>
      </c>
      <c r="G45" s="2">
        <v>1.4</v>
      </c>
      <c r="H45" s="2">
        <f t="shared" si="0"/>
        <v>4.83</v>
      </c>
      <c r="I45" s="140" t="s">
        <v>42</v>
      </c>
    </row>
    <row r="46" spans="1:9" x14ac:dyDescent="0.25">
      <c r="A46" s="150"/>
      <c r="B46" s="150"/>
      <c r="C46" s="140"/>
      <c r="D46" s="140"/>
      <c r="E46" s="7">
        <v>1</v>
      </c>
      <c r="F46" s="2">
        <v>0.75</v>
      </c>
      <c r="G46" s="2">
        <v>1.1499999999999999</v>
      </c>
      <c r="H46" s="2">
        <f t="shared" si="0"/>
        <v>0.86249999999999993</v>
      </c>
      <c r="I46" s="140"/>
    </row>
    <row r="47" spans="1:9" x14ac:dyDescent="0.25">
      <c r="A47" s="150"/>
      <c r="B47" s="150"/>
      <c r="C47" s="140"/>
      <c r="D47" s="140"/>
      <c r="E47" s="7">
        <v>3</v>
      </c>
      <c r="F47" s="2">
        <v>1.1499999999999999</v>
      </c>
      <c r="G47" s="2">
        <v>1.1499999999999999</v>
      </c>
      <c r="H47" s="2">
        <f t="shared" si="0"/>
        <v>3.9674999999999994</v>
      </c>
      <c r="I47" s="140"/>
    </row>
    <row r="48" spans="1:9" x14ac:dyDescent="0.25">
      <c r="A48" s="150"/>
      <c r="B48" s="150"/>
      <c r="C48" s="140"/>
      <c r="D48" s="140"/>
      <c r="E48" s="7">
        <v>2</v>
      </c>
      <c r="F48" s="2">
        <v>1.1000000000000001</v>
      </c>
      <c r="G48" s="2">
        <v>1.1499999999999999</v>
      </c>
      <c r="H48" s="2">
        <f t="shared" si="0"/>
        <v>2.5299999999999998</v>
      </c>
      <c r="I48" s="140"/>
    </row>
    <row r="49" spans="1:9" x14ac:dyDescent="0.25">
      <c r="A49" s="150"/>
      <c r="B49" s="150"/>
      <c r="C49" s="140"/>
      <c r="D49" s="140" t="s">
        <v>43</v>
      </c>
      <c r="E49" s="7">
        <v>2</v>
      </c>
      <c r="F49" s="2">
        <v>3.05</v>
      </c>
      <c r="G49" s="2">
        <v>2.65</v>
      </c>
      <c r="H49" s="2">
        <f t="shared" si="0"/>
        <v>16.164999999999999</v>
      </c>
      <c r="I49" s="140"/>
    </row>
    <row r="50" spans="1:9" x14ac:dyDescent="0.25">
      <c r="A50" s="150"/>
      <c r="B50" s="150"/>
      <c r="C50" s="140"/>
      <c r="D50" s="140"/>
      <c r="E50" s="7">
        <v>1</v>
      </c>
      <c r="F50" s="2">
        <v>4.2</v>
      </c>
      <c r="G50" s="2">
        <v>2.65</v>
      </c>
      <c r="H50" s="2">
        <f t="shared" si="0"/>
        <v>11.13</v>
      </c>
      <c r="I50" s="140"/>
    </row>
    <row r="51" spans="1:9" x14ac:dyDescent="0.25">
      <c r="A51" s="150"/>
      <c r="B51" s="150"/>
      <c r="C51" s="140"/>
      <c r="D51" s="140"/>
      <c r="E51" s="7">
        <v>1</v>
      </c>
      <c r="F51" s="2">
        <v>2.2000000000000002</v>
      </c>
      <c r="G51" s="2">
        <v>2.65</v>
      </c>
      <c r="H51" s="2">
        <f t="shared" si="0"/>
        <v>5.83</v>
      </c>
      <c r="I51" s="140"/>
    </row>
    <row r="52" spans="1:9" x14ac:dyDescent="0.25">
      <c r="A52" s="150"/>
      <c r="B52" s="150"/>
      <c r="C52" s="140"/>
      <c r="D52" s="7" t="s">
        <v>17</v>
      </c>
      <c r="E52" s="7">
        <v>5</v>
      </c>
      <c r="F52" s="2">
        <v>1.18</v>
      </c>
      <c r="G52" s="2">
        <v>2</v>
      </c>
      <c r="H52" s="2">
        <f t="shared" si="0"/>
        <v>11.799999999999999</v>
      </c>
      <c r="I52" s="7" t="s">
        <v>44</v>
      </c>
    </row>
    <row r="53" spans="1:9" x14ac:dyDescent="0.25">
      <c r="A53" s="150"/>
      <c r="B53" s="150"/>
      <c r="C53" s="140" t="s">
        <v>9</v>
      </c>
      <c r="D53" s="140" t="s">
        <v>10</v>
      </c>
      <c r="E53" s="7">
        <v>1</v>
      </c>
      <c r="F53" s="2">
        <v>10.9</v>
      </c>
      <c r="G53" s="2">
        <v>22.1</v>
      </c>
      <c r="H53" s="2">
        <f t="shared" si="0"/>
        <v>240.89000000000001</v>
      </c>
      <c r="I53" s="7"/>
    </row>
    <row r="54" spans="1:9" ht="15" customHeight="1" x14ac:dyDescent="0.25">
      <c r="A54" s="150"/>
      <c r="B54" s="166" t="s">
        <v>45</v>
      </c>
      <c r="C54" s="140"/>
      <c r="D54" s="140"/>
      <c r="E54" s="7">
        <v>1</v>
      </c>
      <c r="F54" s="2">
        <v>6.75</v>
      </c>
      <c r="G54" s="2">
        <v>11.15</v>
      </c>
      <c r="H54" s="2">
        <f t="shared" si="0"/>
        <v>75.262500000000003</v>
      </c>
      <c r="I54" s="7" t="s">
        <v>11</v>
      </c>
    </row>
    <row r="55" spans="1:9" x14ac:dyDescent="0.25">
      <c r="A55" s="150"/>
      <c r="B55" s="166"/>
      <c r="C55" s="140" t="s">
        <v>12</v>
      </c>
      <c r="D55" s="7" t="s">
        <v>13</v>
      </c>
      <c r="E55" s="7">
        <v>1</v>
      </c>
      <c r="F55" s="2">
        <v>0.95</v>
      </c>
      <c r="G55" s="2">
        <v>2.9</v>
      </c>
      <c r="H55" s="2">
        <f t="shared" si="0"/>
        <v>2.7549999999999999</v>
      </c>
      <c r="I55" s="7" t="s">
        <v>14</v>
      </c>
    </row>
    <row r="56" spans="1:9" x14ac:dyDescent="0.25">
      <c r="A56" s="150"/>
      <c r="B56" s="166"/>
      <c r="C56" s="140"/>
      <c r="D56" s="7" t="s">
        <v>15</v>
      </c>
      <c r="E56" s="7">
        <v>3</v>
      </c>
      <c r="F56" s="2">
        <v>1.2</v>
      </c>
      <c r="G56" s="2">
        <v>1.5</v>
      </c>
      <c r="H56" s="2">
        <f t="shared" si="0"/>
        <v>5.3999999999999995</v>
      </c>
      <c r="I56" s="7" t="s">
        <v>16</v>
      </c>
    </row>
    <row r="57" spans="1:9" x14ac:dyDescent="0.25">
      <c r="A57" s="150"/>
      <c r="B57" s="166"/>
      <c r="C57" s="140"/>
      <c r="D57" s="7" t="s">
        <v>17</v>
      </c>
      <c r="E57" s="7">
        <v>1</v>
      </c>
      <c r="F57" s="2">
        <v>1.2</v>
      </c>
      <c r="G57" s="2">
        <v>2.5</v>
      </c>
      <c r="H57" s="2">
        <f t="shared" si="0"/>
        <v>3</v>
      </c>
      <c r="I57" s="7" t="s">
        <v>20</v>
      </c>
    </row>
    <row r="58" spans="1:9" ht="15" customHeight="1" x14ac:dyDescent="0.25">
      <c r="A58" s="150"/>
      <c r="B58" s="166" t="s">
        <v>46</v>
      </c>
      <c r="C58" s="12" t="s">
        <v>9</v>
      </c>
      <c r="D58" s="7" t="s">
        <v>10</v>
      </c>
      <c r="E58" s="7">
        <v>1</v>
      </c>
      <c r="F58" s="2">
        <v>8.35</v>
      </c>
      <c r="G58" s="2">
        <v>11.15</v>
      </c>
      <c r="H58" s="2">
        <f t="shared" si="0"/>
        <v>93.102499999999992</v>
      </c>
      <c r="I58" s="7" t="s">
        <v>11</v>
      </c>
    </row>
    <row r="59" spans="1:9" x14ac:dyDescent="0.25">
      <c r="A59" s="150"/>
      <c r="B59" s="166"/>
      <c r="C59" s="140" t="s">
        <v>12</v>
      </c>
      <c r="D59" s="7" t="s">
        <v>13</v>
      </c>
      <c r="E59" s="7">
        <v>1</v>
      </c>
      <c r="F59" s="2">
        <v>0.9</v>
      </c>
      <c r="G59" s="2">
        <v>2.9</v>
      </c>
      <c r="H59" s="2">
        <f t="shared" si="0"/>
        <v>2.61</v>
      </c>
      <c r="I59" s="7" t="s">
        <v>14</v>
      </c>
    </row>
    <row r="60" spans="1:9" x14ac:dyDescent="0.25">
      <c r="A60" s="150"/>
      <c r="B60" s="166"/>
      <c r="C60" s="140"/>
      <c r="D60" s="7" t="s">
        <v>15</v>
      </c>
      <c r="E60" s="7">
        <v>4</v>
      </c>
      <c r="F60" s="2">
        <v>1.2</v>
      </c>
      <c r="G60" s="2">
        <v>1.5</v>
      </c>
      <c r="H60" s="2">
        <f t="shared" si="0"/>
        <v>7.1999999999999993</v>
      </c>
      <c r="I60" s="7" t="s">
        <v>16</v>
      </c>
    </row>
    <row r="61" spans="1:9" x14ac:dyDescent="0.25">
      <c r="A61" s="150"/>
      <c r="B61" s="166"/>
      <c r="C61" s="140"/>
      <c r="D61" s="7" t="s">
        <v>17</v>
      </c>
      <c r="E61" s="7">
        <v>2</v>
      </c>
      <c r="F61" s="2">
        <v>1.2</v>
      </c>
      <c r="G61" s="2">
        <v>2.5</v>
      </c>
      <c r="H61" s="2">
        <f t="shared" si="0"/>
        <v>6</v>
      </c>
      <c r="I61" s="7" t="s">
        <v>20</v>
      </c>
    </row>
    <row r="62" spans="1:9" ht="15" customHeight="1" x14ac:dyDescent="0.25">
      <c r="A62" s="150"/>
      <c r="B62" s="166" t="s">
        <v>47</v>
      </c>
      <c r="C62" s="12" t="s">
        <v>9</v>
      </c>
      <c r="D62" s="7" t="s">
        <v>10</v>
      </c>
      <c r="E62" s="7">
        <v>1</v>
      </c>
      <c r="F62" s="2">
        <v>7.3</v>
      </c>
      <c r="G62" s="2">
        <v>11.15</v>
      </c>
      <c r="H62" s="2">
        <f t="shared" si="0"/>
        <v>81.394999999999996</v>
      </c>
      <c r="I62" s="7" t="s">
        <v>11</v>
      </c>
    </row>
    <row r="63" spans="1:9" x14ac:dyDescent="0.25">
      <c r="A63" s="150"/>
      <c r="B63" s="166"/>
      <c r="C63" s="140" t="s">
        <v>12</v>
      </c>
      <c r="D63" s="7" t="s">
        <v>13</v>
      </c>
      <c r="E63" s="7">
        <v>1</v>
      </c>
      <c r="F63" s="2">
        <v>0.9</v>
      </c>
      <c r="G63" s="2">
        <v>2.9</v>
      </c>
      <c r="H63" s="2">
        <f t="shared" si="0"/>
        <v>2.61</v>
      </c>
      <c r="I63" s="7" t="s">
        <v>14</v>
      </c>
    </row>
    <row r="64" spans="1:9" x14ac:dyDescent="0.25">
      <c r="A64" s="150"/>
      <c r="B64" s="166"/>
      <c r="C64" s="140"/>
      <c r="D64" s="7" t="s">
        <v>15</v>
      </c>
      <c r="E64" s="7">
        <v>3</v>
      </c>
      <c r="F64" s="2">
        <v>1.2</v>
      </c>
      <c r="G64" s="2">
        <v>1.5</v>
      </c>
      <c r="H64" s="2">
        <f t="shared" si="0"/>
        <v>5.3999999999999995</v>
      </c>
      <c r="I64" s="7" t="s">
        <v>16</v>
      </c>
    </row>
    <row r="65" spans="1:9" x14ac:dyDescent="0.25">
      <c r="A65" s="150"/>
      <c r="B65" s="166"/>
      <c r="C65" s="140"/>
      <c r="D65" s="7" t="s">
        <v>17</v>
      </c>
      <c r="E65" s="7">
        <v>2</v>
      </c>
      <c r="F65" s="2">
        <v>1.2</v>
      </c>
      <c r="G65" s="2">
        <v>2.5</v>
      </c>
      <c r="H65" s="2">
        <f t="shared" si="0"/>
        <v>6</v>
      </c>
      <c r="I65" s="7" t="s">
        <v>20</v>
      </c>
    </row>
    <row r="66" spans="1:9" ht="15" customHeight="1" x14ac:dyDescent="0.25">
      <c r="A66" s="150"/>
      <c r="B66" s="165" t="s">
        <v>48</v>
      </c>
      <c r="C66" s="140" t="s">
        <v>9</v>
      </c>
      <c r="D66" s="7" t="s">
        <v>49</v>
      </c>
      <c r="E66" s="7">
        <v>1</v>
      </c>
      <c r="F66" s="2">
        <v>1.9</v>
      </c>
      <c r="G66" s="2">
        <v>8.3000000000000007</v>
      </c>
      <c r="H66" s="2">
        <f t="shared" ref="H66:H129" si="1">F66*G66*E66</f>
        <v>15.770000000000001</v>
      </c>
      <c r="I66" s="7" t="s">
        <v>23</v>
      </c>
    </row>
    <row r="67" spans="1:9" x14ac:dyDescent="0.25">
      <c r="A67" s="150"/>
      <c r="B67" s="150"/>
      <c r="C67" s="140"/>
      <c r="D67" s="7" t="s">
        <v>24</v>
      </c>
      <c r="E67" s="7">
        <v>1</v>
      </c>
      <c r="F67" s="2">
        <v>1.95</v>
      </c>
      <c r="G67" s="2">
        <v>8</v>
      </c>
      <c r="H67" s="2">
        <f t="shared" si="1"/>
        <v>15.6</v>
      </c>
      <c r="I67" s="7" t="s">
        <v>25</v>
      </c>
    </row>
    <row r="68" spans="1:9" x14ac:dyDescent="0.25">
      <c r="A68" s="150"/>
      <c r="B68" s="150"/>
      <c r="C68" s="140"/>
      <c r="D68" s="7" t="s">
        <v>49</v>
      </c>
      <c r="E68" s="7">
        <v>1</v>
      </c>
      <c r="F68" s="2">
        <v>3</v>
      </c>
      <c r="G68" s="2">
        <v>4.5</v>
      </c>
      <c r="H68" s="2">
        <f t="shared" si="1"/>
        <v>13.5</v>
      </c>
      <c r="I68" s="140" t="s">
        <v>26</v>
      </c>
    </row>
    <row r="69" spans="1:9" x14ac:dyDescent="0.25">
      <c r="A69" s="150"/>
      <c r="B69" s="150"/>
      <c r="C69" s="140" t="s">
        <v>12</v>
      </c>
      <c r="D69" s="7" t="s">
        <v>13</v>
      </c>
      <c r="E69" s="7">
        <v>1</v>
      </c>
      <c r="F69" s="2">
        <v>1</v>
      </c>
      <c r="G69" s="2">
        <v>2.2000000000000002</v>
      </c>
      <c r="H69" s="2">
        <f t="shared" si="1"/>
        <v>2.2000000000000002</v>
      </c>
      <c r="I69" s="140"/>
    </row>
    <row r="70" spans="1:9" x14ac:dyDescent="0.25">
      <c r="A70" s="150"/>
      <c r="B70" s="150"/>
      <c r="C70" s="140"/>
      <c r="D70" s="140" t="s">
        <v>15</v>
      </c>
      <c r="E70" s="7">
        <v>1</v>
      </c>
      <c r="F70" s="2">
        <v>0.8</v>
      </c>
      <c r="G70" s="2">
        <v>1.2</v>
      </c>
      <c r="H70" s="2">
        <f t="shared" si="1"/>
        <v>0.96</v>
      </c>
      <c r="I70" s="140" t="s">
        <v>50</v>
      </c>
    </row>
    <row r="71" spans="1:9" x14ac:dyDescent="0.25">
      <c r="A71" s="150"/>
      <c r="B71" s="150"/>
      <c r="C71" s="140"/>
      <c r="D71" s="140"/>
      <c r="E71" s="7">
        <v>1</v>
      </c>
      <c r="F71" s="2">
        <v>0.8</v>
      </c>
      <c r="G71" s="2">
        <v>1.3</v>
      </c>
      <c r="H71" s="2">
        <f t="shared" si="1"/>
        <v>1.04</v>
      </c>
      <c r="I71" s="140"/>
    </row>
    <row r="72" spans="1:9" x14ac:dyDescent="0.25">
      <c r="A72" s="150"/>
      <c r="B72" s="150"/>
      <c r="C72" s="140"/>
      <c r="D72" s="140"/>
      <c r="E72" s="7">
        <v>1</v>
      </c>
      <c r="F72" s="2">
        <v>0.85</v>
      </c>
      <c r="G72" s="2">
        <v>1.5</v>
      </c>
      <c r="H72" s="2">
        <f t="shared" si="1"/>
        <v>1.2749999999999999</v>
      </c>
      <c r="I72" s="140" t="s">
        <v>27</v>
      </c>
    </row>
    <row r="73" spans="1:9" x14ac:dyDescent="0.25">
      <c r="A73" s="150"/>
      <c r="B73" s="150"/>
      <c r="C73" s="140"/>
      <c r="D73" s="140"/>
      <c r="E73" s="7">
        <v>1</v>
      </c>
      <c r="F73" s="2">
        <v>1.6</v>
      </c>
      <c r="G73" s="2">
        <v>1.5</v>
      </c>
      <c r="H73" s="2">
        <f t="shared" si="1"/>
        <v>2.4000000000000004</v>
      </c>
      <c r="I73" s="140"/>
    </row>
    <row r="74" spans="1:9" x14ac:dyDescent="0.25">
      <c r="A74" s="150"/>
      <c r="B74" s="150"/>
      <c r="C74" s="140"/>
      <c r="D74" s="140"/>
      <c r="E74" s="7">
        <v>1</v>
      </c>
      <c r="F74" s="2">
        <v>0.85</v>
      </c>
      <c r="G74" s="2">
        <v>1.2</v>
      </c>
      <c r="H74" s="2">
        <f t="shared" si="1"/>
        <v>1.02</v>
      </c>
      <c r="I74" s="140"/>
    </row>
    <row r="75" spans="1:9" x14ac:dyDescent="0.25">
      <c r="A75" s="150"/>
      <c r="B75" s="150"/>
      <c r="C75" s="140"/>
      <c r="D75" s="140" t="s">
        <v>29</v>
      </c>
      <c r="E75" s="7">
        <v>1</v>
      </c>
      <c r="F75" s="2">
        <v>0.85</v>
      </c>
      <c r="G75" s="2">
        <v>2.1</v>
      </c>
      <c r="H75" s="2">
        <f t="shared" si="1"/>
        <v>1.7849999999999999</v>
      </c>
      <c r="I75" s="7" t="s">
        <v>23</v>
      </c>
    </row>
    <row r="76" spans="1:9" x14ac:dyDescent="0.25">
      <c r="A76" s="150"/>
      <c r="B76" s="150"/>
      <c r="C76" s="140"/>
      <c r="D76" s="140"/>
      <c r="E76" s="7">
        <v>1</v>
      </c>
      <c r="F76" s="2">
        <v>0.85</v>
      </c>
      <c r="G76" s="2">
        <v>2.1</v>
      </c>
      <c r="H76" s="2">
        <f t="shared" si="1"/>
        <v>1.7849999999999999</v>
      </c>
      <c r="I76" s="7" t="s">
        <v>31</v>
      </c>
    </row>
    <row r="77" spans="1:9" ht="15" customHeight="1" x14ac:dyDescent="0.25">
      <c r="A77" s="150"/>
      <c r="B77" s="166" t="s">
        <v>51</v>
      </c>
      <c r="C77" s="12" t="s">
        <v>9</v>
      </c>
      <c r="D77" s="7" t="s">
        <v>10</v>
      </c>
      <c r="E77" s="7">
        <v>1</v>
      </c>
      <c r="F77" s="2">
        <v>6.75</v>
      </c>
      <c r="G77" s="2">
        <v>11.15</v>
      </c>
      <c r="H77" s="2">
        <f t="shared" si="1"/>
        <v>75.262500000000003</v>
      </c>
      <c r="I77" s="7" t="s">
        <v>11</v>
      </c>
    </row>
    <row r="78" spans="1:9" x14ac:dyDescent="0.25">
      <c r="A78" s="150"/>
      <c r="B78" s="166"/>
      <c r="C78" s="140" t="s">
        <v>12</v>
      </c>
      <c r="D78" s="7" t="s">
        <v>13</v>
      </c>
      <c r="E78" s="7">
        <v>1</v>
      </c>
      <c r="F78" s="2">
        <v>0.9</v>
      </c>
      <c r="G78" s="2">
        <v>2.9</v>
      </c>
      <c r="H78" s="2">
        <f t="shared" si="1"/>
        <v>2.61</v>
      </c>
      <c r="I78" s="7" t="s">
        <v>14</v>
      </c>
    </row>
    <row r="79" spans="1:9" x14ac:dyDescent="0.25">
      <c r="A79" s="150"/>
      <c r="B79" s="166"/>
      <c r="C79" s="140"/>
      <c r="D79" s="7" t="s">
        <v>15</v>
      </c>
      <c r="E79" s="7">
        <v>3</v>
      </c>
      <c r="F79" s="2">
        <v>1.2</v>
      </c>
      <c r="G79" s="2">
        <v>1.5</v>
      </c>
      <c r="H79" s="2">
        <f t="shared" si="1"/>
        <v>5.3999999999999995</v>
      </c>
      <c r="I79" s="7" t="s">
        <v>52</v>
      </c>
    </row>
    <row r="80" spans="1:9" x14ac:dyDescent="0.25">
      <c r="A80" s="150"/>
      <c r="B80" s="166"/>
      <c r="C80" s="140"/>
      <c r="D80" s="7" t="s">
        <v>17</v>
      </c>
      <c r="E80" s="7">
        <v>2</v>
      </c>
      <c r="F80" s="2">
        <v>1.2</v>
      </c>
      <c r="G80" s="2">
        <v>2.5</v>
      </c>
      <c r="H80" s="2">
        <f t="shared" si="1"/>
        <v>6</v>
      </c>
      <c r="I80" s="7" t="s">
        <v>53</v>
      </c>
    </row>
    <row r="81" spans="1:9" ht="15" customHeight="1" x14ac:dyDescent="0.25">
      <c r="A81" s="150"/>
      <c r="B81" s="166" t="s">
        <v>54</v>
      </c>
      <c r="C81" s="12" t="s">
        <v>9</v>
      </c>
      <c r="D81" s="7" t="s">
        <v>10</v>
      </c>
      <c r="E81" s="7">
        <v>1</v>
      </c>
      <c r="F81" s="2">
        <v>7.65</v>
      </c>
      <c r="G81" s="2">
        <v>11.15</v>
      </c>
      <c r="H81" s="2">
        <f t="shared" si="1"/>
        <v>85.297500000000014</v>
      </c>
      <c r="I81" s="7" t="s">
        <v>11</v>
      </c>
    </row>
    <row r="82" spans="1:9" x14ac:dyDescent="0.25">
      <c r="A82" s="150"/>
      <c r="B82" s="166"/>
      <c r="C82" s="140" t="s">
        <v>12</v>
      </c>
      <c r="D82" s="7" t="s">
        <v>13</v>
      </c>
      <c r="E82" s="7">
        <v>1</v>
      </c>
      <c r="F82" s="2">
        <v>0.9</v>
      </c>
      <c r="G82" s="2">
        <v>2.9</v>
      </c>
      <c r="H82" s="2">
        <f t="shared" si="1"/>
        <v>2.61</v>
      </c>
      <c r="I82" s="7" t="s">
        <v>14</v>
      </c>
    </row>
    <row r="83" spans="1:9" x14ac:dyDescent="0.25">
      <c r="A83" s="150"/>
      <c r="B83" s="166"/>
      <c r="C83" s="140"/>
      <c r="D83" s="7" t="s">
        <v>15</v>
      </c>
      <c r="E83" s="7">
        <v>3</v>
      </c>
      <c r="F83" s="2">
        <v>1.2</v>
      </c>
      <c r="G83" s="2">
        <v>1.5</v>
      </c>
      <c r="H83" s="2">
        <f t="shared" si="1"/>
        <v>5.3999999999999995</v>
      </c>
      <c r="I83" s="7" t="s">
        <v>52</v>
      </c>
    </row>
    <row r="84" spans="1:9" x14ac:dyDescent="0.25">
      <c r="A84" s="150"/>
      <c r="B84" s="166"/>
      <c r="C84" s="140"/>
      <c r="D84" s="7" t="s">
        <v>17</v>
      </c>
      <c r="E84" s="7">
        <v>1</v>
      </c>
      <c r="F84" s="2">
        <v>1.2</v>
      </c>
      <c r="G84" s="2">
        <v>2.5</v>
      </c>
      <c r="H84" s="2">
        <f t="shared" si="1"/>
        <v>3</v>
      </c>
      <c r="I84" s="7" t="s">
        <v>53</v>
      </c>
    </row>
    <row r="85" spans="1:9" ht="15" customHeight="1" x14ac:dyDescent="0.25">
      <c r="A85" s="150"/>
      <c r="B85" s="166" t="s">
        <v>55</v>
      </c>
      <c r="C85" s="12" t="s">
        <v>9</v>
      </c>
      <c r="D85" s="7" t="s">
        <v>10</v>
      </c>
      <c r="E85" s="7">
        <v>1</v>
      </c>
      <c r="F85" s="2">
        <v>8.0500000000000007</v>
      </c>
      <c r="G85" s="2">
        <v>11.15</v>
      </c>
      <c r="H85" s="2">
        <f t="shared" si="1"/>
        <v>89.757500000000007</v>
      </c>
      <c r="I85" s="7" t="s">
        <v>11</v>
      </c>
    </row>
    <row r="86" spans="1:9" x14ac:dyDescent="0.25">
      <c r="A86" s="150"/>
      <c r="B86" s="166"/>
      <c r="C86" s="140" t="s">
        <v>12</v>
      </c>
      <c r="D86" s="7" t="s">
        <v>13</v>
      </c>
      <c r="E86" s="7">
        <v>1</v>
      </c>
      <c r="F86" s="2">
        <v>0.9</v>
      </c>
      <c r="G86" s="2">
        <v>2.9</v>
      </c>
      <c r="H86" s="2">
        <f t="shared" si="1"/>
        <v>2.61</v>
      </c>
      <c r="I86" s="7" t="s">
        <v>14</v>
      </c>
    </row>
    <row r="87" spans="1:9" x14ac:dyDescent="0.25">
      <c r="A87" s="150"/>
      <c r="B87" s="166"/>
      <c r="C87" s="140"/>
      <c r="D87" s="7" t="s">
        <v>15</v>
      </c>
      <c r="E87" s="7">
        <v>3</v>
      </c>
      <c r="F87" s="2">
        <v>1.5</v>
      </c>
      <c r="G87" s="2">
        <v>1.5</v>
      </c>
      <c r="H87" s="2">
        <f t="shared" si="1"/>
        <v>6.75</v>
      </c>
      <c r="I87" s="7" t="s">
        <v>52</v>
      </c>
    </row>
    <row r="88" spans="1:9" x14ac:dyDescent="0.25">
      <c r="A88" s="150"/>
      <c r="B88" s="166"/>
      <c r="C88" s="140"/>
      <c r="D88" s="7" t="s">
        <v>17</v>
      </c>
      <c r="E88" s="7">
        <v>2</v>
      </c>
      <c r="F88" s="2">
        <v>1.2</v>
      </c>
      <c r="G88" s="2">
        <v>2.5</v>
      </c>
      <c r="H88" s="2">
        <f t="shared" si="1"/>
        <v>6</v>
      </c>
      <c r="I88" s="7" t="s">
        <v>53</v>
      </c>
    </row>
    <row r="89" spans="1:9" ht="15" customHeight="1" x14ac:dyDescent="0.25">
      <c r="A89" s="150" t="s">
        <v>56</v>
      </c>
      <c r="B89" s="165" t="s">
        <v>57</v>
      </c>
      <c r="C89" s="12" t="s">
        <v>9</v>
      </c>
      <c r="D89" s="7" t="s">
        <v>58</v>
      </c>
      <c r="E89" s="7">
        <v>1</v>
      </c>
      <c r="F89" s="2">
        <v>8.6999999999999993</v>
      </c>
      <c r="G89" s="2">
        <v>5.2</v>
      </c>
      <c r="H89" s="2">
        <f t="shared" si="1"/>
        <v>45.239999999999995</v>
      </c>
      <c r="I89" s="7"/>
    </row>
    <row r="90" spans="1:9" x14ac:dyDescent="0.25">
      <c r="A90" s="150"/>
      <c r="B90" s="165"/>
      <c r="C90" s="140" t="s">
        <v>59</v>
      </c>
      <c r="D90" s="7" t="s">
        <v>13</v>
      </c>
      <c r="E90" s="7">
        <v>1</v>
      </c>
      <c r="F90" s="2">
        <v>1.2</v>
      </c>
      <c r="G90" s="2">
        <v>2.6</v>
      </c>
      <c r="H90" s="2">
        <f t="shared" si="1"/>
        <v>3.12</v>
      </c>
      <c r="I90" s="7" t="s">
        <v>14</v>
      </c>
    </row>
    <row r="91" spans="1:9" x14ac:dyDescent="0.25">
      <c r="A91" s="150"/>
      <c r="B91" s="165"/>
      <c r="C91" s="140"/>
      <c r="D91" s="140" t="s">
        <v>60</v>
      </c>
      <c r="E91" s="7">
        <v>2</v>
      </c>
      <c r="F91" s="2">
        <v>1.25</v>
      </c>
      <c r="G91" s="2">
        <v>2.6</v>
      </c>
      <c r="H91" s="2">
        <f t="shared" si="1"/>
        <v>6.5</v>
      </c>
      <c r="I91" s="7" t="s">
        <v>61</v>
      </c>
    </row>
    <row r="92" spans="1:9" x14ac:dyDescent="0.25">
      <c r="A92" s="150"/>
      <c r="B92" s="165"/>
      <c r="C92" s="140"/>
      <c r="D92" s="140"/>
      <c r="E92" s="7">
        <v>1</v>
      </c>
      <c r="F92" s="2">
        <v>1.25</v>
      </c>
      <c r="G92" s="2">
        <v>1.6</v>
      </c>
      <c r="H92" s="2">
        <f t="shared" si="1"/>
        <v>2</v>
      </c>
      <c r="I92" s="7" t="s">
        <v>62</v>
      </c>
    </row>
    <row r="93" spans="1:9" ht="15" customHeight="1" x14ac:dyDescent="0.25">
      <c r="A93" s="150"/>
      <c r="B93" s="165" t="s">
        <v>432</v>
      </c>
      <c r="C93" s="12" t="s">
        <v>9</v>
      </c>
      <c r="D93" s="7" t="s">
        <v>24</v>
      </c>
      <c r="E93" s="7">
        <v>1</v>
      </c>
      <c r="F93" s="2">
        <v>3</v>
      </c>
      <c r="G93" s="2">
        <v>5</v>
      </c>
      <c r="H93" s="2">
        <f t="shared" si="1"/>
        <v>15</v>
      </c>
      <c r="I93" s="7"/>
    </row>
    <row r="94" spans="1:9" x14ac:dyDescent="0.25">
      <c r="A94" s="150"/>
      <c r="B94" s="165"/>
      <c r="C94" s="140" t="s">
        <v>12</v>
      </c>
      <c r="D94" s="7" t="s">
        <v>17</v>
      </c>
      <c r="E94" s="7">
        <v>2</v>
      </c>
      <c r="F94" s="2">
        <v>1.35</v>
      </c>
      <c r="G94" s="2">
        <v>1.8</v>
      </c>
      <c r="H94" s="2">
        <f t="shared" si="1"/>
        <v>4.8600000000000003</v>
      </c>
      <c r="I94" s="7" t="s">
        <v>64</v>
      </c>
    </row>
    <row r="95" spans="1:9" x14ac:dyDescent="0.25">
      <c r="A95" s="150"/>
      <c r="B95" s="165"/>
      <c r="C95" s="140"/>
      <c r="D95" s="7" t="s">
        <v>13</v>
      </c>
      <c r="E95" s="7">
        <v>1</v>
      </c>
      <c r="F95" s="2">
        <v>0.8</v>
      </c>
      <c r="G95" s="2">
        <v>2.1</v>
      </c>
      <c r="H95" s="2">
        <f t="shared" si="1"/>
        <v>1.6800000000000002</v>
      </c>
      <c r="I95" s="7" t="s">
        <v>65</v>
      </c>
    </row>
    <row r="96" spans="1:9" ht="15" customHeight="1" x14ac:dyDescent="0.25">
      <c r="A96" s="150"/>
      <c r="B96" s="165" t="s">
        <v>66</v>
      </c>
      <c r="C96" s="7" t="s">
        <v>9</v>
      </c>
      <c r="D96" s="7" t="s">
        <v>58</v>
      </c>
      <c r="E96" s="7">
        <v>1</v>
      </c>
      <c r="F96" s="2">
        <v>2.4500000000000002</v>
      </c>
      <c r="G96" s="2">
        <v>8.1999999999999993</v>
      </c>
      <c r="H96" s="2">
        <f t="shared" si="1"/>
        <v>20.09</v>
      </c>
      <c r="I96" s="7"/>
    </row>
    <row r="97" spans="1:9" x14ac:dyDescent="0.25">
      <c r="A97" s="150"/>
      <c r="B97" s="165"/>
      <c r="C97" s="140" t="s">
        <v>12</v>
      </c>
      <c r="D97" s="7" t="s">
        <v>60</v>
      </c>
      <c r="E97" s="7">
        <v>1</v>
      </c>
      <c r="F97" s="2">
        <v>1.3</v>
      </c>
      <c r="G97" s="2">
        <v>2.2000000000000002</v>
      </c>
      <c r="H97" s="2">
        <f t="shared" si="1"/>
        <v>2.8600000000000003</v>
      </c>
      <c r="I97" s="7" t="s">
        <v>67</v>
      </c>
    </row>
    <row r="98" spans="1:9" x14ac:dyDescent="0.25">
      <c r="A98" s="150"/>
      <c r="B98" s="165"/>
      <c r="C98" s="140"/>
      <c r="D98" s="7" t="s">
        <v>13</v>
      </c>
      <c r="E98" s="7">
        <v>1</v>
      </c>
      <c r="F98" s="2">
        <v>1.1000000000000001</v>
      </c>
      <c r="G98" s="2">
        <v>2.8</v>
      </c>
      <c r="H98" s="2">
        <f t="shared" si="1"/>
        <v>3.08</v>
      </c>
      <c r="I98" s="7" t="s">
        <v>68</v>
      </c>
    </row>
    <row r="99" spans="1:9" ht="15" customHeight="1" x14ac:dyDescent="0.25">
      <c r="A99" s="150"/>
      <c r="B99" s="165" t="s">
        <v>69</v>
      </c>
      <c r="C99" s="7" t="s">
        <v>9</v>
      </c>
      <c r="D99" s="7" t="s">
        <v>58</v>
      </c>
      <c r="E99" s="7">
        <v>1</v>
      </c>
      <c r="F99" s="2">
        <v>7.3</v>
      </c>
      <c r="G99" s="2">
        <v>8.1999999999999993</v>
      </c>
      <c r="H99" s="2">
        <f t="shared" si="1"/>
        <v>59.859999999999992</v>
      </c>
      <c r="I99" s="7" t="s">
        <v>11</v>
      </c>
    </row>
    <row r="100" spans="1:9" x14ac:dyDescent="0.25">
      <c r="A100" s="150"/>
      <c r="B100" s="165"/>
      <c r="C100" s="140" t="s">
        <v>12</v>
      </c>
      <c r="D100" s="7" t="s">
        <v>60</v>
      </c>
      <c r="E100" s="7">
        <v>3</v>
      </c>
      <c r="F100" s="2">
        <v>1.3</v>
      </c>
      <c r="G100" s="2">
        <v>2.2000000000000002</v>
      </c>
      <c r="H100" s="2">
        <f t="shared" si="1"/>
        <v>8.5800000000000018</v>
      </c>
      <c r="I100" s="7" t="s">
        <v>70</v>
      </c>
    </row>
    <row r="101" spans="1:9" x14ac:dyDescent="0.25">
      <c r="A101" s="150"/>
      <c r="B101" s="165"/>
      <c r="C101" s="140"/>
      <c r="D101" s="7" t="s">
        <v>13</v>
      </c>
      <c r="E101" s="7">
        <v>1</v>
      </c>
      <c r="F101" s="2">
        <v>0.8</v>
      </c>
      <c r="G101" s="2">
        <v>2.1</v>
      </c>
      <c r="H101" s="2">
        <f t="shared" si="1"/>
        <v>1.6800000000000002</v>
      </c>
      <c r="I101" s="7" t="s">
        <v>71</v>
      </c>
    </row>
    <row r="102" spans="1:9" ht="15" customHeight="1" x14ac:dyDescent="0.25">
      <c r="A102" s="150"/>
      <c r="B102" s="165" t="s">
        <v>428</v>
      </c>
      <c r="C102" s="7" t="s">
        <v>9</v>
      </c>
      <c r="D102" s="7" t="s">
        <v>58</v>
      </c>
      <c r="E102" s="7">
        <v>1</v>
      </c>
      <c r="F102" s="2">
        <v>10.9</v>
      </c>
      <c r="G102" s="2">
        <v>8.1999999999999993</v>
      </c>
      <c r="H102" s="2">
        <f t="shared" si="1"/>
        <v>89.38</v>
      </c>
      <c r="I102" s="7" t="s">
        <v>11</v>
      </c>
    </row>
    <row r="103" spans="1:9" x14ac:dyDescent="0.25">
      <c r="A103" s="150"/>
      <c r="B103" s="165"/>
      <c r="C103" s="141" t="s">
        <v>12</v>
      </c>
      <c r="D103" s="7" t="s">
        <v>60</v>
      </c>
      <c r="E103" s="7">
        <v>4</v>
      </c>
      <c r="F103" s="2">
        <v>1.3</v>
      </c>
      <c r="G103" s="2">
        <v>2.2000000000000002</v>
      </c>
      <c r="H103" s="2">
        <f t="shared" si="1"/>
        <v>11.440000000000001</v>
      </c>
      <c r="I103" s="7" t="s">
        <v>70</v>
      </c>
    </row>
    <row r="104" spans="1:9" x14ac:dyDescent="0.25">
      <c r="A104" s="150"/>
      <c r="B104" s="165"/>
      <c r="C104" s="142"/>
      <c r="D104" s="7" t="s">
        <v>13</v>
      </c>
      <c r="E104" s="7">
        <v>1</v>
      </c>
      <c r="F104" s="2">
        <v>0.8</v>
      </c>
      <c r="G104" s="2">
        <v>2.1</v>
      </c>
      <c r="H104" s="2">
        <f t="shared" si="1"/>
        <v>1.6800000000000002</v>
      </c>
      <c r="I104" s="7" t="s">
        <v>71</v>
      </c>
    </row>
    <row r="105" spans="1:9" ht="15" customHeight="1" x14ac:dyDescent="0.25">
      <c r="A105" s="150"/>
      <c r="B105" s="165" t="s">
        <v>72</v>
      </c>
      <c r="C105" s="141" t="s">
        <v>12</v>
      </c>
      <c r="D105" s="12" t="s">
        <v>29</v>
      </c>
      <c r="E105" s="7">
        <v>1</v>
      </c>
      <c r="F105" s="2">
        <v>1.25</v>
      </c>
      <c r="G105" s="2">
        <v>2.2000000000000002</v>
      </c>
      <c r="H105" s="2">
        <f t="shared" si="1"/>
        <v>2.75</v>
      </c>
      <c r="I105" s="7" t="s">
        <v>73</v>
      </c>
    </row>
    <row r="106" spans="1:9" x14ac:dyDescent="0.25">
      <c r="A106" s="150"/>
      <c r="B106" s="165"/>
      <c r="C106" s="142"/>
      <c r="D106" s="7" t="s">
        <v>60</v>
      </c>
      <c r="E106" s="7">
        <v>7</v>
      </c>
      <c r="F106" s="2">
        <v>1.4</v>
      </c>
      <c r="G106" s="2">
        <v>2.5</v>
      </c>
      <c r="H106" s="2">
        <f t="shared" si="1"/>
        <v>24.5</v>
      </c>
      <c r="I106" s="7" t="s">
        <v>74</v>
      </c>
    </row>
    <row r="107" spans="1:9" x14ac:dyDescent="0.25">
      <c r="A107" s="150"/>
      <c r="B107" s="165"/>
      <c r="C107" s="7" t="s">
        <v>9</v>
      </c>
      <c r="D107" s="7" t="s">
        <v>24</v>
      </c>
      <c r="E107" s="7">
        <v>1</v>
      </c>
      <c r="F107" s="2">
        <v>11</v>
      </c>
      <c r="G107" s="2">
        <v>11.7</v>
      </c>
      <c r="H107" s="2">
        <f t="shared" si="1"/>
        <v>128.69999999999999</v>
      </c>
      <c r="I107" s="7"/>
    </row>
    <row r="108" spans="1:9" ht="15" customHeight="1" x14ac:dyDescent="0.25">
      <c r="A108" s="150"/>
      <c r="B108" s="165" t="s">
        <v>75</v>
      </c>
      <c r="C108" s="7" t="s">
        <v>9</v>
      </c>
      <c r="D108" s="7" t="s">
        <v>76</v>
      </c>
      <c r="E108" s="7">
        <v>1</v>
      </c>
      <c r="F108" s="2">
        <v>8.8000000000000007</v>
      </c>
      <c r="G108" s="2">
        <v>9.6999999999999993</v>
      </c>
      <c r="H108" s="2">
        <f t="shared" si="1"/>
        <v>85.36</v>
      </c>
      <c r="I108" s="7" t="s">
        <v>11</v>
      </c>
    </row>
    <row r="109" spans="1:9" x14ac:dyDescent="0.25">
      <c r="A109" s="150"/>
      <c r="B109" s="165"/>
      <c r="C109" s="140" t="s">
        <v>12</v>
      </c>
      <c r="D109" s="7" t="s">
        <v>60</v>
      </c>
      <c r="E109" s="7">
        <v>8</v>
      </c>
      <c r="F109" s="2">
        <v>1.25</v>
      </c>
      <c r="G109" s="2">
        <v>2.6</v>
      </c>
      <c r="H109" s="2">
        <f t="shared" si="1"/>
        <v>26</v>
      </c>
      <c r="I109" s="7" t="s">
        <v>77</v>
      </c>
    </row>
    <row r="110" spans="1:9" x14ac:dyDescent="0.25">
      <c r="A110" s="150"/>
      <c r="B110" s="165"/>
      <c r="C110" s="140"/>
      <c r="D110" s="7" t="s">
        <v>13</v>
      </c>
      <c r="E110" s="7">
        <v>1</v>
      </c>
      <c r="F110" s="2">
        <v>1</v>
      </c>
      <c r="G110" s="2">
        <v>2.1</v>
      </c>
      <c r="H110" s="2">
        <f t="shared" si="1"/>
        <v>2.1</v>
      </c>
      <c r="I110" s="7" t="s">
        <v>68</v>
      </c>
    </row>
    <row r="111" spans="1:9" ht="15" customHeight="1" x14ac:dyDescent="0.25">
      <c r="A111" s="150"/>
      <c r="B111" s="165" t="s">
        <v>78</v>
      </c>
      <c r="C111" s="7" t="s">
        <v>9</v>
      </c>
      <c r="D111" s="7" t="s">
        <v>76</v>
      </c>
      <c r="E111" s="7">
        <v>1</v>
      </c>
      <c r="F111" s="2">
        <v>8.3000000000000007</v>
      </c>
      <c r="G111" s="2">
        <v>8.1999999999999993</v>
      </c>
      <c r="H111" s="2">
        <f t="shared" si="1"/>
        <v>68.06</v>
      </c>
      <c r="I111" s="7" t="s">
        <v>11</v>
      </c>
    </row>
    <row r="112" spans="1:9" x14ac:dyDescent="0.25">
      <c r="A112" s="150"/>
      <c r="B112" s="165"/>
      <c r="C112" s="140" t="s">
        <v>12</v>
      </c>
      <c r="D112" s="7" t="s">
        <v>60</v>
      </c>
      <c r="E112" s="7">
        <v>3</v>
      </c>
      <c r="F112" s="2">
        <v>1.3</v>
      </c>
      <c r="G112" s="2">
        <v>2.2000000000000002</v>
      </c>
      <c r="H112" s="2">
        <f t="shared" si="1"/>
        <v>8.5800000000000018</v>
      </c>
      <c r="I112" s="7" t="s">
        <v>67</v>
      </c>
    </row>
    <row r="113" spans="1:20" x14ac:dyDescent="0.25">
      <c r="A113" s="150"/>
      <c r="B113" s="165"/>
      <c r="C113" s="140"/>
      <c r="D113" s="7" t="s">
        <v>13</v>
      </c>
      <c r="E113" s="7">
        <v>1</v>
      </c>
      <c r="F113" s="2">
        <v>0.9</v>
      </c>
      <c r="G113" s="2">
        <v>2.1</v>
      </c>
      <c r="H113" s="2">
        <f t="shared" si="1"/>
        <v>1.8900000000000001</v>
      </c>
      <c r="I113" s="7" t="s">
        <v>68</v>
      </c>
    </row>
    <row r="114" spans="1:20" ht="15" customHeight="1" x14ac:dyDescent="0.25">
      <c r="A114" s="150"/>
      <c r="B114" s="165" t="s">
        <v>79</v>
      </c>
      <c r="C114" s="7" t="s">
        <v>9</v>
      </c>
      <c r="D114" s="7" t="s">
        <v>76</v>
      </c>
      <c r="E114" s="7">
        <v>1</v>
      </c>
      <c r="F114" s="2">
        <v>8.8000000000000007</v>
      </c>
      <c r="G114" s="2">
        <v>9.6999999999999993</v>
      </c>
      <c r="H114" s="2">
        <f t="shared" si="1"/>
        <v>85.36</v>
      </c>
      <c r="I114" s="7" t="s">
        <v>11</v>
      </c>
    </row>
    <row r="115" spans="1:20" x14ac:dyDescent="0.25">
      <c r="A115" s="150"/>
      <c r="B115" s="165"/>
      <c r="C115" s="140" t="s">
        <v>12</v>
      </c>
      <c r="D115" s="7" t="s">
        <v>60</v>
      </c>
      <c r="E115" s="7">
        <v>3</v>
      </c>
      <c r="F115" s="2">
        <v>1.3</v>
      </c>
      <c r="G115" s="2">
        <v>2.2000000000000002</v>
      </c>
      <c r="H115" s="2">
        <f t="shared" si="1"/>
        <v>8.5800000000000018</v>
      </c>
      <c r="I115" s="7" t="s">
        <v>67</v>
      </c>
    </row>
    <row r="116" spans="1:20" x14ac:dyDescent="0.25">
      <c r="A116" s="150"/>
      <c r="B116" s="165"/>
      <c r="C116" s="140"/>
      <c r="D116" s="7" t="s">
        <v>13</v>
      </c>
      <c r="E116" s="7">
        <v>1</v>
      </c>
      <c r="F116" s="2">
        <v>1</v>
      </c>
      <c r="G116" s="2">
        <v>2.4</v>
      </c>
      <c r="H116" s="2">
        <f t="shared" si="1"/>
        <v>2.4</v>
      </c>
      <c r="I116" s="7" t="s">
        <v>68</v>
      </c>
    </row>
    <row r="117" spans="1:20" ht="15" customHeight="1" x14ac:dyDescent="0.25">
      <c r="A117" s="150"/>
      <c r="B117" s="165" t="s">
        <v>80</v>
      </c>
      <c r="C117" s="12" t="s">
        <v>9</v>
      </c>
      <c r="D117" s="7" t="s">
        <v>58</v>
      </c>
      <c r="E117" s="7">
        <v>1</v>
      </c>
      <c r="F117" s="2">
        <v>5.5</v>
      </c>
      <c r="G117" s="2">
        <v>9.6999999999999993</v>
      </c>
      <c r="H117" s="2">
        <f t="shared" si="1"/>
        <v>53.349999999999994</v>
      </c>
      <c r="I117" s="7" t="s">
        <v>11</v>
      </c>
    </row>
    <row r="118" spans="1:20" x14ac:dyDescent="0.25">
      <c r="A118" s="150"/>
      <c r="B118" s="165"/>
      <c r="C118" s="140" t="s">
        <v>12</v>
      </c>
      <c r="D118" s="7" t="s">
        <v>60</v>
      </c>
      <c r="E118" s="7">
        <v>2</v>
      </c>
      <c r="F118" s="2">
        <v>1.25</v>
      </c>
      <c r="G118" s="2">
        <v>2.2000000000000002</v>
      </c>
      <c r="H118" s="2">
        <f t="shared" si="1"/>
        <v>5.5</v>
      </c>
      <c r="I118" s="7" t="s">
        <v>67</v>
      </c>
    </row>
    <row r="119" spans="1:20" x14ac:dyDescent="0.25">
      <c r="A119" s="150"/>
      <c r="B119" s="165"/>
      <c r="C119" s="140"/>
      <c r="D119" s="7" t="s">
        <v>13</v>
      </c>
      <c r="E119" s="7">
        <v>1</v>
      </c>
      <c r="F119" s="2">
        <v>1</v>
      </c>
      <c r="G119" s="2">
        <v>1.45</v>
      </c>
      <c r="H119" s="2">
        <f t="shared" si="1"/>
        <v>1.45</v>
      </c>
      <c r="I119" s="7" t="s">
        <v>68</v>
      </c>
    </row>
    <row r="120" spans="1:20" ht="15" customHeight="1" x14ac:dyDescent="0.25">
      <c r="A120" s="150" t="s">
        <v>81</v>
      </c>
      <c r="B120" s="166" t="s">
        <v>82</v>
      </c>
      <c r="C120" s="7" t="s">
        <v>9</v>
      </c>
      <c r="D120" s="7" t="s">
        <v>76</v>
      </c>
      <c r="E120" s="7">
        <v>1</v>
      </c>
      <c r="F120" s="2">
        <v>6.7</v>
      </c>
      <c r="G120" s="2">
        <v>10.8</v>
      </c>
      <c r="H120" s="2">
        <f t="shared" si="1"/>
        <v>72.360000000000014</v>
      </c>
      <c r="I120" s="7" t="s">
        <v>11</v>
      </c>
      <c r="N120" s="150" t="s">
        <v>82</v>
      </c>
      <c r="O120" s="7" t="s">
        <v>9</v>
      </c>
      <c r="P120" s="7" t="s">
        <v>76</v>
      </c>
      <c r="Q120" s="7"/>
      <c r="R120" s="2"/>
      <c r="S120" s="2"/>
      <c r="T120" s="2"/>
    </row>
    <row r="121" spans="1:20" x14ac:dyDescent="0.25">
      <c r="A121" s="150"/>
      <c r="B121" s="166"/>
      <c r="C121" s="140" t="s">
        <v>12</v>
      </c>
      <c r="D121" s="7" t="s">
        <v>60</v>
      </c>
      <c r="E121" s="7">
        <v>2</v>
      </c>
      <c r="F121" s="2">
        <v>1.3</v>
      </c>
      <c r="G121" s="2">
        <v>2.2000000000000002</v>
      </c>
      <c r="H121" s="2">
        <f t="shared" si="1"/>
        <v>5.7200000000000006</v>
      </c>
      <c r="I121" s="7" t="s">
        <v>83</v>
      </c>
      <c r="N121" s="150"/>
      <c r="O121" s="140" t="s">
        <v>12</v>
      </c>
      <c r="P121" s="7" t="s">
        <v>60</v>
      </c>
      <c r="Q121" s="7">
        <v>2</v>
      </c>
      <c r="R121" s="2">
        <v>1.6</v>
      </c>
      <c r="S121" s="2">
        <v>2.2999999999999998</v>
      </c>
      <c r="T121" s="2">
        <f>R121*S121*Q121</f>
        <v>7.3599999999999994</v>
      </c>
    </row>
    <row r="122" spans="1:20" x14ac:dyDescent="0.25">
      <c r="A122" s="150"/>
      <c r="B122" s="166"/>
      <c r="C122" s="140"/>
      <c r="D122" s="7" t="s">
        <v>13</v>
      </c>
      <c r="E122" s="7">
        <v>1</v>
      </c>
      <c r="F122" s="2">
        <v>0.8</v>
      </c>
      <c r="G122" s="2">
        <v>2.2000000000000002</v>
      </c>
      <c r="H122" s="2">
        <f t="shared" si="1"/>
        <v>1.7600000000000002</v>
      </c>
      <c r="I122" s="7" t="s">
        <v>71</v>
      </c>
      <c r="N122" s="150"/>
      <c r="O122" s="140"/>
      <c r="P122" s="7" t="s">
        <v>13</v>
      </c>
      <c r="Q122" s="7"/>
      <c r="R122" s="2"/>
      <c r="S122" s="2"/>
      <c r="T122" s="2"/>
    </row>
    <row r="123" spans="1:20" ht="15" customHeight="1" x14ac:dyDescent="0.25">
      <c r="A123" s="150"/>
      <c r="B123" s="166" t="s">
        <v>84</v>
      </c>
      <c r="C123" s="7" t="s">
        <v>9</v>
      </c>
      <c r="D123" s="7" t="s">
        <v>58</v>
      </c>
      <c r="E123" s="7">
        <v>1</v>
      </c>
      <c r="F123" s="2">
        <v>6.7</v>
      </c>
      <c r="G123" s="2">
        <v>10.8</v>
      </c>
      <c r="H123" s="2">
        <f t="shared" si="1"/>
        <v>72.360000000000014</v>
      </c>
      <c r="I123" s="7" t="s">
        <v>11</v>
      </c>
      <c r="N123" s="150" t="s">
        <v>84</v>
      </c>
      <c r="O123" s="7" t="s">
        <v>9</v>
      </c>
      <c r="P123" s="7" t="s">
        <v>58</v>
      </c>
      <c r="Q123" s="7"/>
      <c r="R123" s="2"/>
      <c r="S123" s="2"/>
      <c r="T123" s="2"/>
    </row>
    <row r="124" spans="1:20" x14ac:dyDescent="0.25">
      <c r="A124" s="150"/>
      <c r="B124" s="166"/>
      <c r="C124" s="140" t="s">
        <v>12</v>
      </c>
      <c r="D124" s="7" t="s">
        <v>60</v>
      </c>
      <c r="E124" s="7">
        <v>2</v>
      </c>
      <c r="F124" s="2">
        <v>1.3</v>
      </c>
      <c r="G124" s="2">
        <v>2.2000000000000002</v>
      </c>
      <c r="H124" s="2">
        <f t="shared" si="1"/>
        <v>5.7200000000000006</v>
      </c>
      <c r="I124" s="7" t="s">
        <v>83</v>
      </c>
      <c r="N124" s="150"/>
      <c r="O124" s="140" t="s">
        <v>12</v>
      </c>
      <c r="P124" s="7" t="s">
        <v>60</v>
      </c>
      <c r="Q124" s="7">
        <v>2</v>
      </c>
      <c r="R124" s="2">
        <v>1.6</v>
      </c>
      <c r="S124" s="2">
        <v>2.2999999999999998</v>
      </c>
      <c r="T124" s="2">
        <f>R124*S124*Q124</f>
        <v>7.3599999999999994</v>
      </c>
    </row>
    <row r="125" spans="1:20" x14ac:dyDescent="0.25">
      <c r="A125" s="150"/>
      <c r="B125" s="166"/>
      <c r="C125" s="140"/>
      <c r="D125" s="7" t="s">
        <v>13</v>
      </c>
      <c r="E125" s="7">
        <v>1</v>
      </c>
      <c r="F125" s="2">
        <v>0.8</v>
      </c>
      <c r="G125" s="2">
        <v>2.2000000000000002</v>
      </c>
      <c r="H125" s="2">
        <f t="shared" si="1"/>
        <v>1.7600000000000002</v>
      </c>
      <c r="I125" s="7" t="s">
        <v>71</v>
      </c>
      <c r="N125" s="150"/>
      <c r="O125" s="140"/>
      <c r="P125" s="7" t="s">
        <v>13</v>
      </c>
      <c r="Q125" s="7"/>
      <c r="R125" s="2"/>
      <c r="S125" s="2"/>
      <c r="T125" s="2"/>
    </row>
    <row r="126" spans="1:20" ht="15" customHeight="1" x14ac:dyDescent="0.25">
      <c r="A126" s="150"/>
      <c r="B126" s="166" t="s">
        <v>85</v>
      </c>
      <c r="C126" s="7" t="s">
        <v>9</v>
      </c>
      <c r="D126" s="7" t="s">
        <v>76</v>
      </c>
      <c r="E126" s="7">
        <v>1</v>
      </c>
      <c r="F126" s="2">
        <v>6.7</v>
      </c>
      <c r="G126" s="2">
        <v>10.8</v>
      </c>
      <c r="H126" s="2">
        <f t="shared" si="1"/>
        <v>72.360000000000014</v>
      </c>
      <c r="I126" s="7" t="s">
        <v>11</v>
      </c>
      <c r="N126" s="150" t="s">
        <v>85</v>
      </c>
      <c r="O126" s="7" t="s">
        <v>9</v>
      </c>
      <c r="P126" s="7" t="s">
        <v>76</v>
      </c>
      <c r="Q126" s="7"/>
      <c r="R126" s="2"/>
      <c r="S126" s="2"/>
      <c r="T126" s="2"/>
    </row>
    <row r="127" spans="1:20" x14ac:dyDescent="0.25">
      <c r="A127" s="150"/>
      <c r="B127" s="166"/>
      <c r="C127" s="140" t="s">
        <v>12</v>
      </c>
      <c r="D127" s="7" t="s">
        <v>60</v>
      </c>
      <c r="E127" s="7">
        <v>2</v>
      </c>
      <c r="F127" s="2">
        <v>1.3</v>
      </c>
      <c r="G127" s="2">
        <v>2.2000000000000002</v>
      </c>
      <c r="H127" s="2">
        <f t="shared" si="1"/>
        <v>5.7200000000000006</v>
      </c>
      <c r="I127" s="7" t="s">
        <v>83</v>
      </c>
      <c r="N127" s="150"/>
      <c r="O127" s="140" t="s">
        <v>12</v>
      </c>
      <c r="P127" s="7" t="s">
        <v>60</v>
      </c>
      <c r="Q127" s="7">
        <v>2</v>
      </c>
      <c r="R127" s="2">
        <v>1.6</v>
      </c>
      <c r="S127" s="2">
        <v>2.2999999999999998</v>
      </c>
      <c r="T127" s="2">
        <f>R127*S127*Q127</f>
        <v>7.3599999999999994</v>
      </c>
    </row>
    <row r="128" spans="1:20" x14ac:dyDescent="0.25">
      <c r="A128" s="150"/>
      <c r="B128" s="166"/>
      <c r="C128" s="140"/>
      <c r="D128" s="7" t="s">
        <v>13</v>
      </c>
      <c r="E128" s="7">
        <v>1</v>
      </c>
      <c r="F128" s="2">
        <v>0.8</v>
      </c>
      <c r="G128" s="2">
        <v>2.2000000000000002</v>
      </c>
      <c r="H128" s="2">
        <f t="shared" si="1"/>
        <v>1.7600000000000002</v>
      </c>
      <c r="I128" s="7" t="s">
        <v>71</v>
      </c>
      <c r="N128" s="150"/>
      <c r="O128" s="140"/>
      <c r="P128" s="7" t="s">
        <v>13</v>
      </c>
      <c r="Q128" s="7"/>
      <c r="R128" s="2"/>
      <c r="S128" s="2"/>
      <c r="T128" s="2"/>
    </row>
    <row r="129" spans="1:20" ht="15" customHeight="1" x14ac:dyDescent="0.25">
      <c r="A129" s="150"/>
      <c r="B129" s="166" t="s">
        <v>86</v>
      </c>
      <c r="C129" s="7" t="s">
        <v>9</v>
      </c>
      <c r="D129" s="7" t="s">
        <v>76</v>
      </c>
      <c r="E129" s="7">
        <v>1</v>
      </c>
      <c r="F129" s="2">
        <v>6.7</v>
      </c>
      <c r="G129" s="2">
        <v>10.8</v>
      </c>
      <c r="H129" s="2">
        <f t="shared" si="1"/>
        <v>72.360000000000014</v>
      </c>
      <c r="I129" s="7" t="s">
        <v>11</v>
      </c>
      <c r="N129" s="150" t="s">
        <v>86</v>
      </c>
      <c r="O129" s="7" t="s">
        <v>9</v>
      </c>
      <c r="P129" s="7" t="s">
        <v>76</v>
      </c>
      <c r="Q129" s="7"/>
      <c r="R129" s="2"/>
      <c r="S129" s="2"/>
      <c r="T129" s="2"/>
    </row>
    <row r="130" spans="1:20" x14ac:dyDescent="0.25">
      <c r="A130" s="150"/>
      <c r="B130" s="166"/>
      <c r="C130" s="140" t="s">
        <v>12</v>
      </c>
      <c r="D130" s="7" t="s">
        <v>60</v>
      </c>
      <c r="E130" s="7">
        <v>1</v>
      </c>
      <c r="F130" s="2">
        <v>1.3</v>
      </c>
      <c r="G130" s="2">
        <v>2.2000000000000002</v>
      </c>
      <c r="H130" s="2">
        <f t="shared" ref="H130:H193" si="2">F130*G130*E130</f>
        <v>2.8600000000000003</v>
      </c>
      <c r="I130" s="7" t="s">
        <v>83</v>
      </c>
      <c r="N130" s="150"/>
      <c r="O130" s="140" t="s">
        <v>12</v>
      </c>
      <c r="P130" s="7" t="s">
        <v>60</v>
      </c>
      <c r="Q130" s="7">
        <v>1</v>
      </c>
      <c r="R130" s="2">
        <v>1.6</v>
      </c>
      <c r="S130" s="2">
        <v>2.2999999999999998</v>
      </c>
      <c r="T130" s="2">
        <f>R130*S130*Q130</f>
        <v>3.6799999999999997</v>
      </c>
    </row>
    <row r="131" spans="1:20" x14ac:dyDescent="0.25">
      <c r="A131" s="150"/>
      <c r="B131" s="166"/>
      <c r="C131" s="140"/>
      <c r="D131" s="7" t="s">
        <v>13</v>
      </c>
      <c r="E131" s="7">
        <v>1</v>
      </c>
      <c r="F131" s="2">
        <v>0.8</v>
      </c>
      <c r="G131" s="2">
        <v>2.2000000000000002</v>
      </c>
      <c r="H131" s="2">
        <f t="shared" si="2"/>
        <v>1.7600000000000002</v>
      </c>
      <c r="I131" s="7" t="s">
        <v>71</v>
      </c>
      <c r="N131" s="150"/>
      <c r="O131" s="140"/>
      <c r="P131" s="7" t="s">
        <v>13</v>
      </c>
      <c r="Q131" s="7"/>
      <c r="R131" s="2"/>
      <c r="S131" s="2"/>
      <c r="T131" s="2"/>
    </row>
    <row r="132" spans="1:20" ht="15" customHeight="1" x14ac:dyDescent="0.25">
      <c r="A132" s="150"/>
      <c r="B132" s="166" t="s">
        <v>87</v>
      </c>
      <c r="C132" s="7" t="s">
        <v>9</v>
      </c>
      <c r="D132" s="7" t="s">
        <v>76</v>
      </c>
      <c r="E132" s="7">
        <v>1</v>
      </c>
      <c r="F132" s="2">
        <v>6.7</v>
      </c>
      <c r="G132" s="2">
        <v>10.8</v>
      </c>
      <c r="H132" s="2">
        <f t="shared" si="2"/>
        <v>72.360000000000014</v>
      </c>
      <c r="I132" s="7" t="s">
        <v>11</v>
      </c>
      <c r="N132" s="150" t="s">
        <v>87</v>
      </c>
      <c r="O132" s="7" t="s">
        <v>9</v>
      </c>
      <c r="P132" s="7" t="s">
        <v>76</v>
      </c>
      <c r="Q132" s="7"/>
      <c r="R132" s="2"/>
      <c r="S132" s="2"/>
      <c r="T132" s="2"/>
    </row>
    <row r="133" spans="1:20" x14ac:dyDescent="0.25">
      <c r="A133" s="150"/>
      <c r="B133" s="166"/>
      <c r="C133" s="140" t="s">
        <v>12</v>
      </c>
      <c r="D133" s="7" t="s">
        <v>60</v>
      </c>
      <c r="E133" s="7">
        <v>2</v>
      </c>
      <c r="F133" s="2">
        <v>1.3</v>
      </c>
      <c r="G133" s="2">
        <v>2.2000000000000002</v>
      </c>
      <c r="H133" s="2">
        <f t="shared" si="2"/>
        <v>5.7200000000000006</v>
      </c>
      <c r="I133" s="7" t="s">
        <v>83</v>
      </c>
      <c r="N133" s="150"/>
      <c r="O133" s="140" t="s">
        <v>12</v>
      </c>
      <c r="P133" s="7" t="s">
        <v>60</v>
      </c>
      <c r="Q133" s="7">
        <v>2</v>
      </c>
      <c r="R133" s="2">
        <v>1.6</v>
      </c>
      <c r="S133" s="2">
        <v>2.2999999999999998</v>
      </c>
      <c r="T133" s="2">
        <f>R133*S133*Q133</f>
        <v>7.3599999999999994</v>
      </c>
    </row>
    <row r="134" spans="1:20" x14ac:dyDescent="0.25">
      <c r="A134" s="150"/>
      <c r="B134" s="166"/>
      <c r="C134" s="140"/>
      <c r="D134" s="7" t="s">
        <v>13</v>
      </c>
      <c r="E134" s="7">
        <v>1</v>
      </c>
      <c r="F134" s="2">
        <v>0.8</v>
      </c>
      <c r="G134" s="2">
        <v>2.2000000000000002</v>
      </c>
      <c r="H134" s="2">
        <f t="shared" si="2"/>
        <v>1.7600000000000002</v>
      </c>
      <c r="I134" s="7" t="s">
        <v>71</v>
      </c>
      <c r="N134" s="150"/>
      <c r="O134" s="140"/>
      <c r="P134" s="7" t="s">
        <v>13</v>
      </c>
      <c r="Q134" s="7"/>
      <c r="R134" s="2"/>
      <c r="S134" s="2"/>
      <c r="T134" s="2"/>
    </row>
    <row r="135" spans="1:20" ht="15" customHeight="1" x14ac:dyDescent="0.25">
      <c r="A135" s="150"/>
      <c r="B135" s="166" t="s">
        <v>88</v>
      </c>
      <c r="C135" s="7" t="s">
        <v>9</v>
      </c>
      <c r="D135" s="7" t="s">
        <v>76</v>
      </c>
      <c r="E135" s="7">
        <v>1</v>
      </c>
      <c r="F135" s="2">
        <v>6.7</v>
      </c>
      <c r="G135" s="2">
        <v>10.8</v>
      </c>
      <c r="H135" s="2">
        <f t="shared" si="2"/>
        <v>72.360000000000014</v>
      </c>
      <c r="I135" s="7" t="s">
        <v>11</v>
      </c>
      <c r="N135" s="150" t="s">
        <v>88</v>
      </c>
      <c r="O135" s="7" t="s">
        <v>9</v>
      </c>
      <c r="P135" s="7" t="s">
        <v>76</v>
      </c>
      <c r="Q135" s="7"/>
      <c r="R135" s="2"/>
      <c r="S135" s="2"/>
      <c r="T135" s="2"/>
    </row>
    <row r="136" spans="1:20" x14ac:dyDescent="0.25">
      <c r="A136" s="150"/>
      <c r="B136" s="166"/>
      <c r="C136" s="140" t="s">
        <v>12</v>
      </c>
      <c r="D136" s="7" t="s">
        <v>60</v>
      </c>
      <c r="E136" s="7">
        <v>2</v>
      </c>
      <c r="F136" s="2">
        <v>1.3</v>
      </c>
      <c r="G136" s="2">
        <v>2.2000000000000002</v>
      </c>
      <c r="H136" s="2">
        <f t="shared" si="2"/>
        <v>5.7200000000000006</v>
      </c>
      <c r="I136" s="7" t="s">
        <v>83</v>
      </c>
      <c r="N136" s="150"/>
      <c r="O136" s="140" t="s">
        <v>12</v>
      </c>
      <c r="P136" s="7" t="s">
        <v>60</v>
      </c>
      <c r="Q136" s="7">
        <v>2</v>
      </c>
      <c r="R136" s="2">
        <v>1.6</v>
      </c>
      <c r="S136" s="2">
        <v>2.2999999999999998</v>
      </c>
      <c r="T136" s="2">
        <f>R136*S136*Q136</f>
        <v>7.3599999999999994</v>
      </c>
    </row>
    <row r="137" spans="1:20" x14ac:dyDescent="0.25">
      <c r="A137" s="150"/>
      <c r="B137" s="166"/>
      <c r="C137" s="140"/>
      <c r="D137" s="7" t="s">
        <v>13</v>
      </c>
      <c r="E137" s="7">
        <v>1</v>
      </c>
      <c r="F137" s="2">
        <v>0.8</v>
      </c>
      <c r="G137" s="2">
        <v>2.2000000000000002</v>
      </c>
      <c r="H137" s="2">
        <f t="shared" si="2"/>
        <v>1.7600000000000002</v>
      </c>
      <c r="I137" s="7" t="s">
        <v>71</v>
      </c>
      <c r="N137" s="150"/>
      <c r="O137" s="140"/>
      <c r="P137" s="7" t="s">
        <v>13</v>
      </c>
      <c r="Q137" s="7"/>
      <c r="R137" s="2"/>
      <c r="S137" s="2"/>
      <c r="T137" s="2"/>
    </row>
    <row r="138" spans="1:20" ht="15" customHeight="1" x14ac:dyDescent="0.25">
      <c r="A138" s="150"/>
      <c r="B138" s="170" t="s">
        <v>431</v>
      </c>
      <c r="C138" s="7" t="s">
        <v>9</v>
      </c>
      <c r="D138" s="7" t="s">
        <v>76</v>
      </c>
      <c r="E138" s="7">
        <v>1</v>
      </c>
      <c r="F138" s="2">
        <v>6.7</v>
      </c>
      <c r="G138" s="2">
        <v>10.8</v>
      </c>
      <c r="H138" s="2">
        <f t="shared" si="2"/>
        <v>72.360000000000014</v>
      </c>
      <c r="I138" s="7" t="s">
        <v>11</v>
      </c>
      <c r="N138" s="150" t="s">
        <v>89</v>
      </c>
      <c r="O138" s="7" t="s">
        <v>9</v>
      </c>
      <c r="P138" s="7" t="s">
        <v>76</v>
      </c>
      <c r="Q138" s="7"/>
      <c r="R138" s="2"/>
      <c r="S138" s="2"/>
      <c r="T138" s="2"/>
    </row>
    <row r="139" spans="1:20" x14ac:dyDescent="0.25">
      <c r="A139" s="150"/>
      <c r="B139" s="150"/>
      <c r="C139" s="140" t="s">
        <v>12</v>
      </c>
      <c r="D139" s="7" t="s">
        <v>60</v>
      </c>
      <c r="E139" s="7">
        <v>2</v>
      </c>
      <c r="F139" s="2">
        <v>1.3</v>
      </c>
      <c r="G139" s="2">
        <v>2.2000000000000002</v>
      </c>
      <c r="H139" s="2">
        <f t="shared" si="2"/>
        <v>5.7200000000000006</v>
      </c>
      <c r="I139" s="7" t="s">
        <v>83</v>
      </c>
      <c r="N139" s="150"/>
      <c r="O139" s="140" t="s">
        <v>12</v>
      </c>
      <c r="P139" s="7" t="s">
        <v>60</v>
      </c>
      <c r="Q139" s="7">
        <v>2</v>
      </c>
      <c r="R139" s="2">
        <v>1.6</v>
      </c>
      <c r="S139" s="2">
        <v>2.2999999999999998</v>
      </c>
      <c r="T139" s="2">
        <f>R139*S139*Q139</f>
        <v>7.3599999999999994</v>
      </c>
    </row>
    <row r="140" spans="1:20" x14ac:dyDescent="0.25">
      <c r="A140" s="150"/>
      <c r="B140" s="150"/>
      <c r="C140" s="140"/>
      <c r="D140" s="7" t="s">
        <v>13</v>
      </c>
      <c r="E140" s="7">
        <v>1</v>
      </c>
      <c r="F140" s="2">
        <v>0.8</v>
      </c>
      <c r="G140" s="2">
        <v>2.2000000000000002</v>
      </c>
      <c r="H140" s="2">
        <f t="shared" si="2"/>
        <v>1.7600000000000002</v>
      </c>
      <c r="I140" s="7" t="s">
        <v>71</v>
      </c>
      <c r="N140" s="150"/>
      <c r="O140" s="140"/>
      <c r="P140" s="7" t="s">
        <v>13</v>
      </c>
      <c r="Q140" s="7"/>
      <c r="R140" s="2"/>
      <c r="S140" s="2"/>
      <c r="T140" s="2"/>
    </row>
    <row r="141" spans="1:20" ht="15" customHeight="1" x14ac:dyDescent="0.25">
      <c r="A141" s="150" t="s">
        <v>90</v>
      </c>
      <c r="B141" s="166" t="s">
        <v>91</v>
      </c>
      <c r="C141" s="7" t="s">
        <v>9</v>
      </c>
      <c r="D141" s="7" t="s">
        <v>58</v>
      </c>
      <c r="E141" s="7">
        <v>1</v>
      </c>
      <c r="F141" s="2">
        <v>7.4</v>
      </c>
      <c r="G141" s="2">
        <v>10.8</v>
      </c>
      <c r="H141" s="2">
        <f t="shared" si="2"/>
        <v>79.920000000000016</v>
      </c>
      <c r="I141" s="7" t="s">
        <v>11</v>
      </c>
      <c r="N141" s="150" t="s">
        <v>91</v>
      </c>
      <c r="O141" s="7" t="s">
        <v>9</v>
      </c>
      <c r="P141" s="7" t="s">
        <v>58</v>
      </c>
      <c r="Q141" s="7"/>
      <c r="R141" s="2"/>
      <c r="S141" s="2"/>
      <c r="T141" s="2"/>
    </row>
    <row r="142" spans="1:20" x14ac:dyDescent="0.25">
      <c r="A142" s="150"/>
      <c r="B142" s="166"/>
      <c r="C142" s="140" t="s">
        <v>12</v>
      </c>
      <c r="D142" s="7" t="s">
        <v>13</v>
      </c>
      <c r="E142" s="7">
        <v>1</v>
      </c>
      <c r="F142" s="2">
        <v>0.8</v>
      </c>
      <c r="G142" s="2">
        <v>2.8</v>
      </c>
      <c r="H142" s="2">
        <f t="shared" si="2"/>
        <v>2.2399999999999998</v>
      </c>
      <c r="I142" s="7" t="s">
        <v>14</v>
      </c>
      <c r="N142" s="150"/>
      <c r="O142" s="140" t="s">
        <v>12</v>
      </c>
      <c r="P142" s="7" t="s">
        <v>13</v>
      </c>
      <c r="Q142" s="7"/>
      <c r="R142" s="2"/>
      <c r="S142" s="2"/>
      <c r="T142" s="2"/>
    </row>
    <row r="143" spans="1:20" x14ac:dyDescent="0.25">
      <c r="A143" s="150"/>
      <c r="B143" s="166"/>
      <c r="C143" s="140"/>
      <c r="D143" s="7" t="s">
        <v>60</v>
      </c>
      <c r="E143" s="7">
        <v>2</v>
      </c>
      <c r="F143" s="2">
        <v>1.3</v>
      </c>
      <c r="G143" s="2">
        <v>2.2000000000000002</v>
      </c>
      <c r="H143" s="2">
        <f t="shared" si="2"/>
        <v>5.7200000000000006</v>
      </c>
      <c r="I143" s="7" t="s">
        <v>92</v>
      </c>
      <c r="N143" s="150"/>
      <c r="O143" s="140"/>
      <c r="P143" s="7" t="s">
        <v>60</v>
      </c>
      <c r="Q143" s="7">
        <v>2</v>
      </c>
      <c r="R143" s="2">
        <v>1.6</v>
      </c>
      <c r="S143" s="2">
        <v>2.2999999999999998</v>
      </c>
      <c r="T143" s="2">
        <f>R143*S143*Q143</f>
        <v>7.3599999999999994</v>
      </c>
    </row>
    <row r="144" spans="1:20" ht="15" customHeight="1" x14ac:dyDescent="0.25">
      <c r="A144" s="150"/>
      <c r="B144" s="166" t="s">
        <v>93</v>
      </c>
      <c r="C144" s="7" t="s">
        <v>9</v>
      </c>
      <c r="D144" s="7" t="s">
        <v>58</v>
      </c>
      <c r="E144" s="7">
        <v>1</v>
      </c>
      <c r="F144" s="2">
        <v>8.6999999999999993</v>
      </c>
      <c r="G144" s="2">
        <v>10.8</v>
      </c>
      <c r="H144" s="2">
        <f t="shared" si="2"/>
        <v>93.96</v>
      </c>
      <c r="I144" s="7" t="s">
        <v>11</v>
      </c>
      <c r="N144" s="150" t="s">
        <v>93</v>
      </c>
      <c r="O144" s="7" t="s">
        <v>9</v>
      </c>
      <c r="P144" s="7" t="s">
        <v>58</v>
      </c>
      <c r="Q144" s="7"/>
      <c r="R144" s="2"/>
      <c r="S144" s="2"/>
      <c r="T144" s="2"/>
    </row>
    <row r="145" spans="1:20" x14ac:dyDescent="0.25">
      <c r="A145" s="150"/>
      <c r="B145" s="166"/>
      <c r="C145" s="140" t="s">
        <v>12</v>
      </c>
      <c r="D145" s="7" t="s">
        <v>13</v>
      </c>
      <c r="E145" s="7">
        <v>1</v>
      </c>
      <c r="F145" s="2">
        <v>0.8</v>
      </c>
      <c r="G145" s="2">
        <v>2.8</v>
      </c>
      <c r="H145" s="2">
        <f t="shared" si="2"/>
        <v>2.2399999999999998</v>
      </c>
      <c r="I145" s="7" t="s">
        <v>14</v>
      </c>
      <c r="N145" s="150"/>
      <c r="O145" s="140" t="s">
        <v>12</v>
      </c>
      <c r="P145" s="7" t="s">
        <v>13</v>
      </c>
      <c r="Q145" s="7"/>
      <c r="R145" s="2"/>
      <c r="S145" s="2"/>
      <c r="T145" s="2"/>
    </row>
    <row r="146" spans="1:20" x14ac:dyDescent="0.25">
      <c r="A146" s="150"/>
      <c r="B146" s="166"/>
      <c r="C146" s="140"/>
      <c r="D146" s="7" t="s">
        <v>60</v>
      </c>
      <c r="E146" s="7">
        <v>2</v>
      </c>
      <c r="F146" s="2">
        <v>1.3</v>
      </c>
      <c r="G146" s="2">
        <v>2.2000000000000002</v>
      </c>
      <c r="H146" s="2">
        <f t="shared" si="2"/>
        <v>5.7200000000000006</v>
      </c>
      <c r="I146" s="7" t="s">
        <v>92</v>
      </c>
      <c r="N146" s="150"/>
      <c r="O146" s="140"/>
      <c r="P146" s="7" t="s">
        <v>60</v>
      </c>
      <c r="Q146" s="7">
        <v>2</v>
      </c>
      <c r="R146" s="2">
        <v>1.6</v>
      </c>
      <c r="S146" s="2">
        <v>2.2999999999999998</v>
      </c>
      <c r="T146" s="2">
        <f>R146*S146*Q146</f>
        <v>7.3599999999999994</v>
      </c>
    </row>
    <row r="147" spans="1:20" ht="15" customHeight="1" x14ac:dyDescent="0.25">
      <c r="A147" s="150"/>
      <c r="B147" s="166" t="s">
        <v>94</v>
      </c>
      <c r="C147" s="7" t="s">
        <v>9</v>
      </c>
      <c r="D147" s="7" t="s">
        <v>58</v>
      </c>
      <c r="E147" s="7">
        <v>1</v>
      </c>
      <c r="F147" s="2">
        <v>8</v>
      </c>
      <c r="G147" s="2">
        <v>10.8</v>
      </c>
      <c r="H147" s="2">
        <f t="shared" si="2"/>
        <v>86.4</v>
      </c>
      <c r="I147" s="7" t="s">
        <v>11</v>
      </c>
      <c r="N147" s="150" t="s">
        <v>94</v>
      </c>
      <c r="O147" s="7" t="s">
        <v>9</v>
      </c>
      <c r="P147" s="7" t="s">
        <v>58</v>
      </c>
      <c r="Q147" s="7"/>
      <c r="R147" s="2"/>
      <c r="S147" s="2"/>
      <c r="T147" s="2"/>
    </row>
    <row r="148" spans="1:20" x14ac:dyDescent="0.25">
      <c r="A148" s="150"/>
      <c r="B148" s="166"/>
      <c r="C148" s="140" t="s">
        <v>12</v>
      </c>
      <c r="D148" s="7" t="s">
        <v>13</v>
      </c>
      <c r="E148" s="7">
        <v>1</v>
      </c>
      <c r="F148" s="2">
        <v>0.8</v>
      </c>
      <c r="G148" s="2">
        <v>2.8</v>
      </c>
      <c r="H148" s="2">
        <f t="shared" si="2"/>
        <v>2.2399999999999998</v>
      </c>
      <c r="I148" s="7" t="s">
        <v>14</v>
      </c>
      <c r="N148" s="150"/>
      <c r="O148" s="140" t="s">
        <v>12</v>
      </c>
      <c r="P148" s="7" t="s">
        <v>13</v>
      </c>
      <c r="Q148" s="7"/>
      <c r="R148" s="2"/>
      <c r="S148" s="2"/>
      <c r="T148" s="2"/>
    </row>
    <row r="149" spans="1:20" x14ac:dyDescent="0.25">
      <c r="A149" s="150"/>
      <c r="B149" s="166"/>
      <c r="C149" s="140"/>
      <c r="D149" s="7" t="s">
        <v>60</v>
      </c>
      <c r="E149" s="7">
        <v>2</v>
      </c>
      <c r="F149" s="2">
        <v>1.3</v>
      </c>
      <c r="G149" s="2">
        <v>2.2000000000000002</v>
      </c>
      <c r="H149" s="2">
        <f t="shared" si="2"/>
        <v>5.7200000000000006</v>
      </c>
      <c r="I149" s="7" t="s">
        <v>92</v>
      </c>
      <c r="N149" s="150"/>
      <c r="O149" s="140"/>
      <c r="P149" s="7" t="s">
        <v>60</v>
      </c>
      <c r="Q149" s="7">
        <v>2</v>
      </c>
      <c r="R149" s="2">
        <v>1.6</v>
      </c>
      <c r="S149" s="2">
        <v>2.2999999999999998</v>
      </c>
      <c r="T149" s="2">
        <f>R149*S149*Q149</f>
        <v>7.3599999999999994</v>
      </c>
    </row>
    <row r="150" spans="1:20" ht="15" customHeight="1" x14ac:dyDescent="0.25">
      <c r="A150" s="150"/>
      <c r="B150" s="166" t="s">
        <v>95</v>
      </c>
      <c r="C150" s="7" t="s">
        <v>9</v>
      </c>
      <c r="D150" s="7" t="s">
        <v>58</v>
      </c>
      <c r="E150" s="7">
        <v>1</v>
      </c>
      <c r="F150" s="2">
        <v>8</v>
      </c>
      <c r="G150" s="2">
        <v>10.8</v>
      </c>
      <c r="H150" s="2">
        <f t="shared" si="2"/>
        <v>86.4</v>
      </c>
      <c r="I150" s="7" t="s">
        <v>11</v>
      </c>
      <c r="N150" s="150" t="s">
        <v>95</v>
      </c>
      <c r="O150" s="7" t="s">
        <v>9</v>
      </c>
      <c r="P150" s="7" t="s">
        <v>58</v>
      </c>
      <c r="Q150" s="7"/>
      <c r="R150" s="2"/>
      <c r="S150" s="2"/>
      <c r="T150" s="2"/>
    </row>
    <row r="151" spans="1:20" x14ac:dyDescent="0.25">
      <c r="A151" s="150"/>
      <c r="B151" s="166"/>
      <c r="C151" s="140" t="s">
        <v>12</v>
      </c>
      <c r="D151" s="7" t="s">
        <v>13</v>
      </c>
      <c r="E151" s="7">
        <v>1</v>
      </c>
      <c r="F151" s="2">
        <v>0.8</v>
      </c>
      <c r="G151" s="2">
        <v>2.8</v>
      </c>
      <c r="H151" s="2">
        <f t="shared" si="2"/>
        <v>2.2399999999999998</v>
      </c>
      <c r="I151" s="7" t="s">
        <v>14</v>
      </c>
      <c r="N151" s="150"/>
      <c r="O151" s="140" t="s">
        <v>12</v>
      </c>
      <c r="P151" s="7" t="s">
        <v>13</v>
      </c>
      <c r="Q151" s="7"/>
      <c r="R151" s="2"/>
      <c r="S151" s="2"/>
      <c r="T151" s="2"/>
    </row>
    <row r="152" spans="1:20" x14ac:dyDescent="0.25">
      <c r="A152" s="150"/>
      <c r="B152" s="166"/>
      <c r="C152" s="140"/>
      <c r="D152" s="7" t="s">
        <v>60</v>
      </c>
      <c r="E152" s="7">
        <v>2</v>
      </c>
      <c r="F152" s="2">
        <v>1.3</v>
      </c>
      <c r="G152" s="2">
        <v>2.2000000000000002</v>
      </c>
      <c r="H152" s="2">
        <f t="shared" si="2"/>
        <v>5.7200000000000006</v>
      </c>
      <c r="I152" s="7" t="s">
        <v>92</v>
      </c>
      <c r="N152" s="150"/>
      <c r="O152" s="140"/>
      <c r="P152" s="7" t="s">
        <v>60</v>
      </c>
      <c r="Q152" s="7">
        <v>2</v>
      </c>
      <c r="R152" s="2">
        <v>1.6</v>
      </c>
      <c r="S152" s="2">
        <v>2.2999999999999998</v>
      </c>
      <c r="T152" s="2">
        <f>R152*S152*Q152</f>
        <v>7.3599999999999994</v>
      </c>
    </row>
    <row r="153" spans="1:20" ht="15" customHeight="1" x14ac:dyDescent="0.25">
      <c r="A153" s="150"/>
      <c r="B153" s="166" t="s">
        <v>96</v>
      </c>
      <c r="C153" s="7" t="s">
        <v>9</v>
      </c>
      <c r="D153" s="7" t="s">
        <v>58</v>
      </c>
      <c r="E153" s="7">
        <v>1</v>
      </c>
      <c r="F153" s="2">
        <v>6.2</v>
      </c>
      <c r="G153" s="2">
        <v>10.8</v>
      </c>
      <c r="H153" s="2">
        <f t="shared" si="2"/>
        <v>66.960000000000008</v>
      </c>
      <c r="I153" s="7" t="s">
        <v>11</v>
      </c>
      <c r="N153" s="150" t="s">
        <v>96</v>
      </c>
      <c r="O153" s="7" t="s">
        <v>9</v>
      </c>
      <c r="P153" s="7" t="s">
        <v>58</v>
      </c>
      <c r="Q153" s="7"/>
      <c r="R153" s="2"/>
      <c r="S153" s="2"/>
      <c r="T153" s="2"/>
    </row>
    <row r="154" spans="1:20" x14ac:dyDescent="0.25">
      <c r="A154" s="150"/>
      <c r="B154" s="166"/>
      <c r="C154" s="140" t="s">
        <v>12</v>
      </c>
      <c r="D154" s="7" t="s">
        <v>13</v>
      </c>
      <c r="E154" s="7">
        <v>1</v>
      </c>
      <c r="F154" s="2">
        <v>0.8</v>
      </c>
      <c r="G154" s="2">
        <v>2.8</v>
      </c>
      <c r="H154" s="2">
        <f t="shared" si="2"/>
        <v>2.2399999999999998</v>
      </c>
      <c r="I154" s="7" t="s">
        <v>97</v>
      </c>
      <c r="N154" s="150"/>
      <c r="O154" s="140" t="s">
        <v>12</v>
      </c>
      <c r="P154" s="7" t="s">
        <v>13</v>
      </c>
      <c r="Q154" s="7"/>
      <c r="R154" s="2"/>
      <c r="S154" s="2"/>
      <c r="T154" s="2"/>
    </row>
    <row r="155" spans="1:20" x14ac:dyDescent="0.25">
      <c r="A155" s="150"/>
      <c r="B155" s="166"/>
      <c r="C155" s="140"/>
      <c r="D155" s="7" t="s">
        <v>60</v>
      </c>
      <c r="E155" s="7">
        <v>2</v>
      </c>
      <c r="F155" s="2">
        <v>1.3</v>
      </c>
      <c r="G155" s="2">
        <v>2.2000000000000002</v>
      </c>
      <c r="H155" s="2">
        <f t="shared" si="2"/>
        <v>5.7200000000000006</v>
      </c>
      <c r="I155" s="7" t="s">
        <v>92</v>
      </c>
      <c r="N155" s="150"/>
      <c r="O155" s="140"/>
      <c r="P155" s="7" t="s">
        <v>60</v>
      </c>
      <c r="Q155" s="7">
        <v>2</v>
      </c>
      <c r="R155" s="2">
        <v>1.6</v>
      </c>
      <c r="S155" s="2">
        <v>2.2999999999999998</v>
      </c>
      <c r="T155" s="2">
        <f>R155*S155*Q155</f>
        <v>7.3599999999999994</v>
      </c>
    </row>
    <row r="156" spans="1:20" ht="15" customHeight="1" x14ac:dyDescent="0.25">
      <c r="A156" s="150" t="s">
        <v>98</v>
      </c>
      <c r="B156" s="165" t="s">
        <v>99</v>
      </c>
      <c r="C156" s="7" t="s">
        <v>9</v>
      </c>
      <c r="D156" s="12" t="s">
        <v>58</v>
      </c>
      <c r="E156" s="7">
        <v>1</v>
      </c>
      <c r="F156" s="2">
        <v>3</v>
      </c>
      <c r="G156" s="2">
        <v>8.9</v>
      </c>
      <c r="H156" s="2">
        <f t="shared" si="2"/>
        <v>26.700000000000003</v>
      </c>
      <c r="I156" s="7" t="s">
        <v>11</v>
      </c>
      <c r="T156" s="14">
        <f>SUM(T121:T155)</f>
        <v>84.639999999999986</v>
      </c>
    </row>
    <row r="157" spans="1:20" x14ac:dyDescent="0.25">
      <c r="A157" s="150"/>
      <c r="B157" s="165"/>
      <c r="C157" s="140" t="s">
        <v>12</v>
      </c>
      <c r="D157" s="7" t="s">
        <v>17</v>
      </c>
      <c r="E157" s="7">
        <v>1</v>
      </c>
      <c r="F157" s="2">
        <v>1.7</v>
      </c>
      <c r="G157" s="2">
        <v>3</v>
      </c>
      <c r="H157" s="2">
        <f t="shared" si="2"/>
        <v>5.0999999999999996</v>
      </c>
      <c r="I157" s="7" t="s">
        <v>100</v>
      </c>
    </row>
    <row r="158" spans="1:20" x14ac:dyDescent="0.25">
      <c r="A158" s="150"/>
      <c r="B158" s="165"/>
      <c r="C158" s="140"/>
      <c r="D158" s="7" t="s">
        <v>13</v>
      </c>
      <c r="E158" s="7">
        <v>1</v>
      </c>
      <c r="F158" s="2">
        <v>0.9</v>
      </c>
      <c r="G158" s="2">
        <v>2.1</v>
      </c>
      <c r="H158" s="2">
        <f t="shared" si="2"/>
        <v>1.8900000000000001</v>
      </c>
      <c r="I158" s="7" t="s">
        <v>101</v>
      </c>
    </row>
    <row r="159" spans="1:20" x14ac:dyDescent="0.25">
      <c r="A159" s="150"/>
      <c r="B159" s="165"/>
      <c r="C159" s="7" t="s">
        <v>9</v>
      </c>
      <c r="D159" s="7" t="s">
        <v>58</v>
      </c>
      <c r="E159" s="7">
        <v>1</v>
      </c>
      <c r="F159" s="2">
        <v>5</v>
      </c>
      <c r="G159" s="2">
        <v>9.4</v>
      </c>
      <c r="H159" s="2">
        <f t="shared" si="2"/>
        <v>47</v>
      </c>
      <c r="I159" s="7" t="s">
        <v>102</v>
      </c>
    </row>
    <row r="160" spans="1:20" x14ac:dyDescent="0.25">
      <c r="A160" s="150"/>
      <c r="B160" s="165"/>
      <c r="C160" s="140" t="s">
        <v>12</v>
      </c>
      <c r="D160" s="7" t="s">
        <v>13</v>
      </c>
      <c r="E160" s="7">
        <v>1</v>
      </c>
      <c r="F160" s="2">
        <v>0.8</v>
      </c>
      <c r="G160" s="2">
        <v>2.8</v>
      </c>
      <c r="H160" s="2">
        <f t="shared" si="2"/>
        <v>2.2399999999999998</v>
      </c>
      <c r="I160" s="7" t="s">
        <v>103</v>
      </c>
    </row>
    <row r="161" spans="1:9" x14ac:dyDescent="0.25">
      <c r="A161" s="150"/>
      <c r="B161" s="165"/>
      <c r="C161" s="140"/>
      <c r="D161" s="7" t="s">
        <v>60</v>
      </c>
      <c r="E161" s="7">
        <v>1</v>
      </c>
      <c r="F161" s="2">
        <v>1.1499999999999999</v>
      </c>
      <c r="G161" s="2">
        <v>2.2000000000000002</v>
      </c>
      <c r="H161" s="2">
        <f t="shared" si="2"/>
        <v>2.5299999999999998</v>
      </c>
      <c r="I161" s="7" t="s">
        <v>104</v>
      </c>
    </row>
    <row r="162" spans="1:9" ht="15" customHeight="1" x14ac:dyDescent="0.25">
      <c r="A162" s="150"/>
      <c r="B162" s="165" t="s">
        <v>435</v>
      </c>
      <c r="C162" s="140" t="s">
        <v>12</v>
      </c>
      <c r="D162" s="12" t="s">
        <v>13</v>
      </c>
      <c r="E162" s="7">
        <v>1</v>
      </c>
      <c r="F162" s="2">
        <v>1.2</v>
      </c>
      <c r="G162" s="2">
        <v>2.8</v>
      </c>
      <c r="H162" s="2">
        <f t="shared" si="2"/>
        <v>3.36</v>
      </c>
      <c r="I162" s="7" t="s">
        <v>106</v>
      </c>
    </row>
    <row r="163" spans="1:9" x14ac:dyDescent="0.25">
      <c r="A163" s="150"/>
      <c r="B163" s="165"/>
      <c r="C163" s="140"/>
      <c r="D163" s="7" t="s">
        <v>60</v>
      </c>
      <c r="E163" s="7">
        <v>1</v>
      </c>
      <c r="F163" s="2">
        <v>1.1000000000000001</v>
      </c>
      <c r="G163" s="2">
        <v>2.2000000000000002</v>
      </c>
      <c r="H163" s="2">
        <f t="shared" si="2"/>
        <v>2.4200000000000004</v>
      </c>
      <c r="I163" s="7" t="s">
        <v>107</v>
      </c>
    </row>
    <row r="164" spans="1:9" x14ac:dyDescent="0.25">
      <c r="A164" s="150"/>
      <c r="B164" s="165"/>
      <c r="C164" s="7" t="s">
        <v>9</v>
      </c>
      <c r="D164" s="7" t="s">
        <v>58</v>
      </c>
      <c r="E164" s="7">
        <v>1</v>
      </c>
      <c r="F164" s="2">
        <v>3.2</v>
      </c>
      <c r="G164" s="2">
        <v>9.25</v>
      </c>
      <c r="H164" s="2">
        <f t="shared" si="2"/>
        <v>29.6</v>
      </c>
      <c r="I164" s="140" t="s">
        <v>11</v>
      </c>
    </row>
    <row r="165" spans="1:9" ht="15" customHeight="1" x14ac:dyDescent="0.25">
      <c r="A165" s="150"/>
      <c r="B165" s="166" t="s">
        <v>108</v>
      </c>
      <c r="C165" s="7" t="s">
        <v>9</v>
      </c>
      <c r="D165" s="7" t="s">
        <v>58</v>
      </c>
      <c r="E165" s="7">
        <v>1</v>
      </c>
      <c r="F165" s="2">
        <v>6.45</v>
      </c>
      <c r="G165" s="2">
        <v>9.25</v>
      </c>
      <c r="H165" s="2">
        <f t="shared" si="2"/>
        <v>59.662500000000001</v>
      </c>
      <c r="I165" s="140"/>
    </row>
    <row r="166" spans="1:9" x14ac:dyDescent="0.25">
      <c r="A166" s="150"/>
      <c r="B166" s="166"/>
      <c r="C166" s="140" t="s">
        <v>12</v>
      </c>
      <c r="D166" s="7" t="s">
        <v>13</v>
      </c>
      <c r="E166" s="7">
        <v>1</v>
      </c>
      <c r="F166" s="2">
        <v>0.8</v>
      </c>
      <c r="G166" s="2">
        <v>2.1</v>
      </c>
      <c r="H166" s="2">
        <f t="shared" si="2"/>
        <v>1.6800000000000002</v>
      </c>
      <c r="I166" s="7" t="s">
        <v>106</v>
      </c>
    </row>
    <row r="167" spans="1:9" x14ac:dyDescent="0.25">
      <c r="A167" s="150"/>
      <c r="B167" s="166"/>
      <c r="C167" s="140"/>
      <c r="D167" s="7" t="s">
        <v>60</v>
      </c>
      <c r="E167" s="7">
        <v>1</v>
      </c>
      <c r="F167" s="2">
        <v>1.1000000000000001</v>
      </c>
      <c r="G167" s="2">
        <v>2.2000000000000002</v>
      </c>
      <c r="H167" s="2">
        <f t="shared" si="2"/>
        <v>2.4200000000000004</v>
      </c>
      <c r="I167" s="7" t="s">
        <v>109</v>
      </c>
    </row>
    <row r="168" spans="1:9" ht="15" customHeight="1" x14ac:dyDescent="0.25">
      <c r="A168" s="150"/>
      <c r="B168" s="166" t="s">
        <v>110</v>
      </c>
      <c r="C168" s="7" t="s">
        <v>9</v>
      </c>
      <c r="D168" s="7" t="s">
        <v>58</v>
      </c>
      <c r="E168" s="7">
        <v>1</v>
      </c>
      <c r="F168" s="2">
        <v>6.45</v>
      </c>
      <c r="G168" s="2">
        <v>9.25</v>
      </c>
      <c r="H168" s="2">
        <f t="shared" si="2"/>
        <v>59.662500000000001</v>
      </c>
      <c r="I168" s="7" t="s">
        <v>11</v>
      </c>
    </row>
    <row r="169" spans="1:9" x14ac:dyDescent="0.25">
      <c r="A169" s="150"/>
      <c r="B169" s="166"/>
      <c r="C169" s="140" t="s">
        <v>12</v>
      </c>
      <c r="D169" s="7" t="s">
        <v>13</v>
      </c>
      <c r="E169" s="7">
        <v>1</v>
      </c>
      <c r="F169" s="2">
        <v>0.8</v>
      </c>
      <c r="G169" s="2">
        <v>2.8</v>
      </c>
      <c r="H169" s="2">
        <f t="shared" si="2"/>
        <v>2.2399999999999998</v>
      </c>
      <c r="I169" s="7" t="s">
        <v>106</v>
      </c>
    </row>
    <row r="170" spans="1:9" x14ac:dyDescent="0.25">
      <c r="A170" s="150"/>
      <c r="B170" s="166"/>
      <c r="C170" s="140"/>
      <c r="D170" s="7" t="s">
        <v>60</v>
      </c>
      <c r="E170" s="7">
        <v>1</v>
      </c>
      <c r="F170" s="2">
        <v>1.1000000000000001</v>
      </c>
      <c r="G170" s="2">
        <v>2.2000000000000002</v>
      </c>
      <c r="H170" s="2">
        <f t="shared" si="2"/>
        <v>2.4200000000000004</v>
      </c>
      <c r="I170" s="7" t="s">
        <v>109</v>
      </c>
    </row>
    <row r="171" spans="1:9" ht="15" customHeight="1" x14ac:dyDescent="0.25">
      <c r="A171" s="150"/>
      <c r="B171" s="166" t="s">
        <v>111</v>
      </c>
      <c r="C171" s="7" t="s">
        <v>9</v>
      </c>
      <c r="D171" s="7" t="s">
        <v>58</v>
      </c>
      <c r="E171" s="7">
        <v>1</v>
      </c>
      <c r="F171" s="2">
        <v>6.35</v>
      </c>
      <c r="G171" s="2">
        <v>9.25</v>
      </c>
      <c r="H171" s="2">
        <f t="shared" si="2"/>
        <v>58.737499999999997</v>
      </c>
      <c r="I171" s="7" t="s">
        <v>11</v>
      </c>
    </row>
    <row r="172" spans="1:9" x14ac:dyDescent="0.25">
      <c r="A172" s="150"/>
      <c r="B172" s="166"/>
      <c r="C172" s="140" t="s">
        <v>12</v>
      </c>
      <c r="D172" s="7" t="s">
        <v>13</v>
      </c>
      <c r="E172" s="7">
        <v>1</v>
      </c>
      <c r="F172" s="2">
        <v>0.8</v>
      </c>
      <c r="G172" s="2">
        <v>2.8</v>
      </c>
      <c r="H172" s="2">
        <f t="shared" si="2"/>
        <v>2.2399999999999998</v>
      </c>
      <c r="I172" s="7" t="s">
        <v>106</v>
      </c>
    </row>
    <row r="173" spans="1:9" x14ac:dyDescent="0.25">
      <c r="A173" s="150"/>
      <c r="B173" s="166"/>
      <c r="C173" s="140"/>
      <c r="D173" s="7" t="s">
        <v>60</v>
      </c>
      <c r="E173" s="7">
        <v>2</v>
      </c>
      <c r="F173" s="2">
        <v>1.1000000000000001</v>
      </c>
      <c r="G173" s="2">
        <v>2.2000000000000002</v>
      </c>
      <c r="H173" s="2">
        <f t="shared" si="2"/>
        <v>4.8400000000000007</v>
      </c>
      <c r="I173" s="7" t="s">
        <v>109</v>
      </c>
    </row>
    <row r="174" spans="1:9" ht="15" customHeight="1" x14ac:dyDescent="0.25">
      <c r="A174" s="150"/>
      <c r="B174" s="166" t="s">
        <v>112</v>
      </c>
      <c r="C174" s="7" t="s">
        <v>9</v>
      </c>
      <c r="D174" s="7" t="s">
        <v>58</v>
      </c>
      <c r="E174" s="7">
        <v>1</v>
      </c>
      <c r="F174" s="2">
        <v>6.35</v>
      </c>
      <c r="G174" s="2">
        <v>9.25</v>
      </c>
      <c r="H174" s="2">
        <f t="shared" si="2"/>
        <v>58.737499999999997</v>
      </c>
      <c r="I174" s="7" t="s">
        <v>11</v>
      </c>
    </row>
    <row r="175" spans="1:9" x14ac:dyDescent="0.25">
      <c r="A175" s="150"/>
      <c r="B175" s="166"/>
      <c r="C175" s="140" t="s">
        <v>12</v>
      </c>
      <c r="D175" s="7" t="s">
        <v>13</v>
      </c>
      <c r="E175" s="7">
        <v>1</v>
      </c>
      <c r="F175" s="2">
        <v>0.8</v>
      </c>
      <c r="G175" s="2">
        <v>2.8</v>
      </c>
      <c r="H175" s="2">
        <f t="shared" si="2"/>
        <v>2.2399999999999998</v>
      </c>
      <c r="I175" s="7" t="s">
        <v>106</v>
      </c>
    </row>
    <row r="176" spans="1:9" x14ac:dyDescent="0.25">
      <c r="A176" s="150"/>
      <c r="B176" s="166"/>
      <c r="C176" s="140"/>
      <c r="D176" s="7" t="s">
        <v>60</v>
      </c>
      <c r="E176" s="7">
        <v>1</v>
      </c>
      <c r="F176" s="2">
        <v>1.1000000000000001</v>
      </c>
      <c r="G176" s="2">
        <v>2.2000000000000002</v>
      </c>
      <c r="H176" s="2">
        <f t="shared" si="2"/>
        <v>2.4200000000000004</v>
      </c>
      <c r="I176" s="7" t="s">
        <v>109</v>
      </c>
    </row>
    <row r="177" spans="1:9" ht="15" customHeight="1" x14ac:dyDescent="0.25">
      <c r="A177" s="150"/>
      <c r="B177" s="166" t="s">
        <v>113</v>
      </c>
      <c r="C177" s="12" t="s">
        <v>9</v>
      </c>
      <c r="D177" s="7" t="s">
        <v>58</v>
      </c>
      <c r="E177" s="7">
        <v>1</v>
      </c>
      <c r="F177" s="2">
        <v>6.35</v>
      </c>
      <c r="G177" s="2">
        <v>9.25</v>
      </c>
      <c r="H177" s="2">
        <f t="shared" si="2"/>
        <v>58.737499999999997</v>
      </c>
      <c r="I177" s="7" t="s">
        <v>11</v>
      </c>
    </row>
    <row r="178" spans="1:9" x14ac:dyDescent="0.25">
      <c r="A178" s="150"/>
      <c r="B178" s="166"/>
      <c r="C178" s="140" t="s">
        <v>12</v>
      </c>
      <c r="D178" s="7" t="s">
        <v>13</v>
      </c>
      <c r="E178" s="7">
        <v>1</v>
      </c>
      <c r="F178" s="2">
        <v>0.8</v>
      </c>
      <c r="G178" s="2">
        <v>2.75</v>
      </c>
      <c r="H178" s="2">
        <f t="shared" si="2"/>
        <v>2.2000000000000002</v>
      </c>
      <c r="I178" s="7" t="s">
        <v>106</v>
      </c>
    </row>
    <row r="179" spans="1:9" x14ac:dyDescent="0.25">
      <c r="A179" s="150"/>
      <c r="B179" s="166"/>
      <c r="C179" s="140"/>
      <c r="D179" s="7" t="s">
        <v>60</v>
      </c>
      <c r="E179" s="7">
        <v>1</v>
      </c>
      <c r="F179" s="2">
        <v>1.1499999999999999</v>
      </c>
      <c r="G179" s="2">
        <v>2.2000000000000002</v>
      </c>
      <c r="H179" s="2">
        <f t="shared" si="2"/>
        <v>2.5299999999999998</v>
      </c>
      <c r="I179" s="4" t="s">
        <v>109</v>
      </c>
    </row>
    <row r="180" spans="1:9" ht="15" customHeight="1" x14ac:dyDescent="0.25">
      <c r="A180" s="150"/>
      <c r="B180" s="165" t="s">
        <v>114</v>
      </c>
      <c r="C180" s="140" t="s">
        <v>9</v>
      </c>
      <c r="D180" s="140" t="s">
        <v>58</v>
      </c>
      <c r="E180" s="7">
        <v>1</v>
      </c>
      <c r="F180" s="2">
        <v>11.35</v>
      </c>
      <c r="G180" s="2">
        <v>13.7</v>
      </c>
      <c r="H180" s="13">
        <f t="shared" si="2"/>
        <v>155.49499999999998</v>
      </c>
      <c r="I180" s="15"/>
    </row>
    <row r="181" spans="1:9" x14ac:dyDescent="0.25">
      <c r="A181" s="150"/>
      <c r="B181" s="165"/>
      <c r="C181" s="140"/>
      <c r="D181" s="140"/>
      <c r="E181" s="7">
        <v>1</v>
      </c>
      <c r="F181" s="2">
        <v>8.6</v>
      </c>
      <c r="G181" s="2">
        <v>5.7</v>
      </c>
      <c r="H181" s="13">
        <f t="shared" si="2"/>
        <v>49.019999999999996</v>
      </c>
      <c r="I181" s="15"/>
    </row>
    <row r="182" spans="1:9" x14ac:dyDescent="0.25">
      <c r="A182" s="150"/>
      <c r="B182" s="165"/>
      <c r="C182" s="140" t="s">
        <v>12</v>
      </c>
      <c r="D182" s="140" t="s">
        <v>15</v>
      </c>
      <c r="E182" s="7">
        <v>10</v>
      </c>
      <c r="F182" s="2">
        <v>1.25</v>
      </c>
      <c r="G182" s="2">
        <v>1.8</v>
      </c>
      <c r="H182" s="2">
        <f t="shared" si="2"/>
        <v>22.5</v>
      </c>
      <c r="I182" s="12" t="s">
        <v>115</v>
      </c>
    </row>
    <row r="183" spans="1:9" x14ac:dyDescent="0.25">
      <c r="A183" s="150"/>
      <c r="B183" s="165"/>
      <c r="C183" s="140"/>
      <c r="D183" s="140"/>
      <c r="E183" s="7">
        <v>2</v>
      </c>
      <c r="F183" s="2">
        <v>1.2</v>
      </c>
      <c r="G183" s="2">
        <v>1.45</v>
      </c>
      <c r="H183" s="2">
        <f t="shared" si="2"/>
        <v>3.48</v>
      </c>
      <c r="I183" s="7" t="s">
        <v>116</v>
      </c>
    </row>
    <row r="184" spans="1:9" x14ac:dyDescent="0.25">
      <c r="A184" s="150"/>
      <c r="B184" s="165"/>
      <c r="C184" s="140"/>
      <c r="D184" s="140"/>
      <c r="E184" s="7">
        <v>2</v>
      </c>
      <c r="F184" s="2">
        <v>1.25</v>
      </c>
      <c r="G184" s="2">
        <v>1.8</v>
      </c>
      <c r="H184" s="2">
        <f t="shared" si="2"/>
        <v>4.5</v>
      </c>
      <c r="I184" s="7" t="s">
        <v>117</v>
      </c>
    </row>
    <row r="185" spans="1:9" x14ac:dyDescent="0.25">
      <c r="A185" s="150"/>
      <c r="B185" s="165"/>
      <c r="C185" s="140"/>
      <c r="D185" s="7" t="s">
        <v>118</v>
      </c>
      <c r="E185" s="7">
        <v>2</v>
      </c>
      <c r="F185" s="2">
        <v>0.8</v>
      </c>
      <c r="G185" s="2">
        <v>2.1</v>
      </c>
      <c r="H185" s="2">
        <f t="shared" si="2"/>
        <v>3.3600000000000003</v>
      </c>
      <c r="I185" s="7" t="s">
        <v>119</v>
      </c>
    </row>
    <row r="186" spans="1:9" ht="17.25" customHeight="1" x14ac:dyDescent="0.25">
      <c r="A186" s="150" t="s">
        <v>120</v>
      </c>
      <c r="B186" s="165" t="s">
        <v>121</v>
      </c>
      <c r="C186" s="7" t="s">
        <v>9</v>
      </c>
      <c r="D186" s="7" t="s">
        <v>24</v>
      </c>
      <c r="E186" s="7">
        <v>1</v>
      </c>
      <c r="F186" s="2">
        <v>10.8</v>
      </c>
      <c r="G186" s="2">
        <v>30.4</v>
      </c>
      <c r="H186" s="2">
        <f t="shared" si="2"/>
        <v>328.32</v>
      </c>
      <c r="I186" s="7" t="s">
        <v>122</v>
      </c>
    </row>
    <row r="187" spans="1:9" x14ac:dyDescent="0.25">
      <c r="A187" s="150"/>
      <c r="B187" s="165"/>
      <c r="C187" s="140" t="s">
        <v>12</v>
      </c>
      <c r="D187" s="7" t="s">
        <v>60</v>
      </c>
      <c r="E187" s="7">
        <v>9</v>
      </c>
      <c r="F187" s="2">
        <v>1.4</v>
      </c>
      <c r="G187" s="2">
        <v>1.8</v>
      </c>
      <c r="H187" s="2">
        <f t="shared" si="2"/>
        <v>22.68</v>
      </c>
      <c r="I187" s="7" t="s">
        <v>123</v>
      </c>
    </row>
    <row r="188" spans="1:9" x14ac:dyDescent="0.25">
      <c r="A188" s="150"/>
      <c r="B188" s="165"/>
      <c r="C188" s="140"/>
      <c r="D188" s="140" t="s">
        <v>124</v>
      </c>
      <c r="E188" s="7">
        <v>4</v>
      </c>
      <c r="F188" s="2">
        <v>1.2</v>
      </c>
      <c r="G188" s="2">
        <v>2.2000000000000002</v>
      </c>
      <c r="H188" s="2">
        <f t="shared" si="2"/>
        <v>10.56</v>
      </c>
      <c r="I188" s="7" t="s">
        <v>125</v>
      </c>
    </row>
    <row r="189" spans="1:9" x14ac:dyDescent="0.25">
      <c r="A189" s="150"/>
      <c r="B189" s="165"/>
      <c r="C189" s="140"/>
      <c r="D189" s="140"/>
      <c r="E189" s="7">
        <v>1</v>
      </c>
      <c r="F189" s="2">
        <v>0.8</v>
      </c>
      <c r="G189" s="2">
        <v>0.6</v>
      </c>
      <c r="H189" s="2">
        <f t="shared" si="2"/>
        <v>0.48</v>
      </c>
      <c r="I189" s="7" t="s">
        <v>126</v>
      </c>
    </row>
    <row r="190" spans="1:9" x14ac:dyDescent="0.25">
      <c r="A190" s="150"/>
      <c r="B190" s="165"/>
      <c r="C190" s="140"/>
      <c r="D190" s="140"/>
      <c r="E190" s="7">
        <v>3</v>
      </c>
      <c r="F190" s="2">
        <v>1.5</v>
      </c>
      <c r="G190" s="2">
        <v>1.5</v>
      </c>
      <c r="H190" s="2">
        <f t="shared" si="2"/>
        <v>6.75</v>
      </c>
      <c r="I190" s="7" t="s">
        <v>126</v>
      </c>
    </row>
    <row r="191" spans="1:9" x14ac:dyDescent="0.25">
      <c r="A191" s="150"/>
      <c r="B191" s="165"/>
      <c r="C191" s="140"/>
      <c r="D191" s="140"/>
      <c r="E191" s="7">
        <v>4</v>
      </c>
      <c r="F191" s="2">
        <v>1.2</v>
      </c>
      <c r="G191" s="2">
        <v>1.5</v>
      </c>
      <c r="H191" s="2">
        <f t="shared" si="2"/>
        <v>7.1999999999999993</v>
      </c>
      <c r="I191" s="7" t="s">
        <v>126</v>
      </c>
    </row>
    <row r="192" spans="1:9" x14ac:dyDescent="0.25">
      <c r="A192" s="150"/>
      <c r="B192" s="165"/>
      <c r="C192" s="140"/>
      <c r="D192" s="140" t="s">
        <v>13</v>
      </c>
      <c r="E192" s="7">
        <v>1</v>
      </c>
      <c r="F192" s="2">
        <v>1.1499999999999999</v>
      </c>
      <c r="G192" s="2">
        <v>2.2000000000000002</v>
      </c>
      <c r="H192" s="2">
        <f t="shared" si="2"/>
        <v>2.5299999999999998</v>
      </c>
      <c r="I192" s="7" t="s">
        <v>127</v>
      </c>
    </row>
    <row r="193" spans="1:9" x14ac:dyDescent="0.25">
      <c r="A193" s="150"/>
      <c r="B193" s="165"/>
      <c r="C193" s="140"/>
      <c r="D193" s="140"/>
      <c r="E193" s="7">
        <v>1</v>
      </c>
      <c r="F193" s="2">
        <v>1.1000000000000001</v>
      </c>
      <c r="G193" s="2">
        <v>2.2000000000000002</v>
      </c>
      <c r="H193" s="2">
        <f t="shared" si="2"/>
        <v>2.4200000000000004</v>
      </c>
      <c r="I193" s="7" t="s">
        <v>128</v>
      </c>
    </row>
    <row r="194" spans="1:9" x14ac:dyDescent="0.25">
      <c r="A194" s="150"/>
      <c r="B194" s="165"/>
      <c r="C194" s="140"/>
      <c r="D194" s="140"/>
      <c r="E194" s="7">
        <v>1</v>
      </c>
      <c r="F194" s="2">
        <v>1.1000000000000001</v>
      </c>
      <c r="G194" s="2">
        <v>2.9</v>
      </c>
      <c r="H194" s="2">
        <f t="shared" ref="H194:H257" si="3">F194*G194*E194</f>
        <v>3.19</v>
      </c>
      <c r="I194" s="7" t="s">
        <v>129</v>
      </c>
    </row>
    <row r="195" spans="1:9" x14ac:dyDescent="0.25">
      <c r="A195" s="150"/>
      <c r="B195" s="165"/>
      <c r="C195" s="140"/>
      <c r="D195" s="140"/>
      <c r="E195" s="7">
        <v>1</v>
      </c>
      <c r="F195" s="2">
        <v>0.8</v>
      </c>
      <c r="G195" s="2">
        <v>2.1</v>
      </c>
      <c r="H195" s="2">
        <f t="shared" si="3"/>
        <v>1.6800000000000002</v>
      </c>
      <c r="I195" s="7" t="s">
        <v>130</v>
      </c>
    </row>
    <row r="196" spans="1:9" ht="15" customHeight="1" x14ac:dyDescent="0.25">
      <c r="A196" s="150"/>
      <c r="B196" s="170" t="s">
        <v>429</v>
      </c>
      <c r="C196" s="7" t="s">
        <v>9</v>
      </c>
      <c r="D196" s="7" t="s">
        <v>10</v>
      </c>
      <c r="E196" s="7">
        <v>1</v>
      </c>
      <c r="F196" s="2">
        <v>8.4499999999999993</v>
      </c>
      <c r="G196" s="2">
        <v>10.8</v>
      </c>
      <c r="H196" s="2">
        <f t="shared" si="3"/>
        <v>91.26</v>
      </c>
      <c r="I196" s="7" t="s">
        <v>11</v>
      </c>
    </row>
    <row r="197" spans="1:9" x14ac:dyDescent="0.25">
      <c r="A197" s="150"/>
      <c r="B197" s="150"/>
      <c r="C197" s="140" t="s">
        <v>12</v>
      </c>
      <c r="D197" s="140" t="s">
        <v>17</v>
      </c>
      <c r="E197" s="7">
        <v>3</v>
      </c>
      <c r="F197" s="2">
        <v>1.45</v>
      </c>
      <c r="G197" s="2">
        <v>1.5</v>
      </c>
      <c r="H197" s="2">
        <f t="shared" si="3"/>
        <v>6.5249999999999995</v>
      </c>
      <c r="I197" s="7" t="s">
        <v>131</v>
      </c>
    </row>
    <row r="198" spans="1:9" x14ac:dyDescent="0.25">
      <c r="A198" s="150"/>
      <c r="B198" s="150"/>
      <c r="C198" s="140"/>
      <c r="D198" s="140"/>
      <c r="E198" s="7">
        <v>2</v>
      </c>
      <c r="F198" s="2">
        <v>1.2</v>
      </c>
      <c r="G198" s="2">
        <v>2.5</v>
      </c>
      <c r="H198" s="2">
        <f t="shared" si="3"/>
        <v>6</v>
      </c>
      <c r="I198" s="7" t="s">
        <v>132</v>
      </c>
    </row>
    <row r="199" spans="1:9" x14ac:dyDescent="0.25">
      <c r="A199" s="150"/>
      <c r="B199" s="150"/>
      <c r="C199" s="140"/>
      <c r="D199" s="7" t="s">
        <v>13</v>
      </c>
      <c r="E199" s="7">
        <v>1</v>
      </c>
      <c r="F199" s="2">
        <v>1.1000000000000001</v>
      </c>
      <c r="G199" s="2">
        <v>2.9</v>
      </c>
      <c r="H199" s="2">
        <f t="shared" si="3"/>
        <v>3.19</v>
      </c>
      <c r="I199" s="7" t="s">
        <v>133</v>
      </c>
    </row>
    <row r="200" spans="1:9" ht="15" customHeight="1" x14ac:dyDescent="0.25">
      <c r="A200" s="150"/>
      <c r="B200" s="170" t="s">
        <v>134</v>
      </c>
      <c r="C200" s="7" t="s">
        <v>9</v>
      </c>
      <c r="D200" s="7" t="s">
        <v>76</v>
      </c>
      <c r="E200" s="7">
        <v>1</v>
      </c>
      <c r="F200" s="2">
        <v>8.4</v>
      </c>
      <c r="G200" s="2">
        <v>10.8</v>
      </c>
      <c r="H200" s="2">
        <f t="shared" si="3"/>
        <v>90.720000000000013</v>
      </c>
      <c r="I200" s="7" t="s">
        <v>11</v>
      </c>
    </row>
    <row r="201" spans="1:9" x14ac:dyDescent="0.25">
      <c r="A201" s="150"/>
      <c r="B201" s="150"/>
      <c r="C201" s="140" t="s">
        <v>12</v>
      </c>
      <c r="D201" s="140" t="s">
        <v>17</v>
      </c>
      <c r="E201" s="7">
        <v>3</v>
      </c>
      <c r="F201" s="2">
        <v>1.45</v>
      </c>
      <c r="G201" s="2">
        <v>1.5</v>
      </c>
      <c r="H201" s="2">
        <f t="shared" si="3"/>
        <v>6.5249999999999995</v>
      </c>
      <c r="I201" s="7" t="s">
        <v>135</v>
      </c>
    </row>
    <row r="202" spans="1:9" x14ac:dyDescent="0.25">
      <c r="A202" s="150"/>
      <c r="B202" s="150"/>
      <c r="C202" s="140"/>
      <c r="D202" s="140"/>
      <c r="E202" s="7">
        <v>2</v>
      </c>
      <c r="F202" s="2">
        <v>1.2</v>
      </c>
      <c r="G202" s="2">
        <v>2.5</v>
      </c>
      <c r="H202" s="2">
        <f t="shared" si="3"/>
        <v>6</v>
      </c>
      <c r="I202" s="7" t="s">
        <v>18</v>
      </c>
    </row>
    <row r="203" spans="1:9" x14ac:dyDescent="0.25">
      <c r="A203" s="150"/>
      <c r="B203" s="150"/>
      <c r="C203" s="140"/>
      <c r="D203" s="7" t="s">
        <v>13</v>
      </c>
      <c r="E203" s="7">
        <v>1</v>
      </c>
      <c r="F203" s="2">
        <v>1.1000000000000001</v>
      </c>
      <c r="G203" s="2">
        <v>2.9</v>
      </c>
      <c r="H203" s="2">
        <f t="shared" si="3"/>
        <v>3.19</v>
      </c>
      <c r="I203" s="7" t="s">
        <v>133</v>
      </c>
    </row>
    <row r="204" spans="1:9" ht="15" customHeight="1" x14ac:dyDescent="0.25">
      <c r="A204" s="150"/>
      <c r="B204" s="170" t="s">
        <v>136</v>
      </c>
      <c r="C204" s="7" t="s">
        <v>9</v>
      </c>
      <c r="D204" s="7" t="s">
        <v>76</v>
      </c>
      <c r="E204" s="7">
        <v>1</v>
      </c>
      <c r="F204" s="2">
        <v>8.1999999999999993</v>
      </c>
      <c r="G204" s="2">
        <v>10.8</v>
      </c>
      <c r="H204" s="2">
        <f t="shared" si="3"/>
        <v>88.56</v>
      </c>
      <c r="I204" s="7" t="s">
        <v>11</v>
      </c>
    </row>
    <row r="205" spans="1:9" x14ac:dyDescent="0.25">
      <c r="A205" s="150"/>
      <c r="B205" s="150"/>
      <c r="C205" s="140" t="s">
        <v>12</v>
      </c>
      <c r="D205" s="140" t="s">
        <v>17</v>
      </c>
      <c r="E205" s="7">
        <v>3</v>
      </c>
      <c r="F205" s="2">
        <v>1.45</v>
      </c>
      <c r="G205" s="2">
        <v>1.5</v>
      </c>
      <c r="H205" s="2">
        <f t="shared" si="3"/>
        <v>6.5249999999999995</v>
      </c>
      <c r="I205" s="7" t="s">
        <v>137</v>
      </c>
    </row>
    <row r="206" spans="1:9" x14ac:dyDescent="0.25">
      <c r="A206" s="150"/>
      <c r="B206" s="150"/>
      <c r="C206" s="140"/>
      <c r="D206" s="140"/>
      <c r="E206" s="7">
        <v>2</v>
      </c>
      <c r="F206" s="2">
        <v>1.2</v>
      </c>
      <c r="G206" s="2">
        <v>2.5</v>
      </c>
      <c r="H206" s="2">
        <f t="shared" si="3"/>
        <v>6</v>
      </c>
      <c r="I206" s="7" t="s">
        <v>18</v>
      </c>
    </row>
    <row r="207" spans="1:9" x14ac:dyDescent="0.25">
      <c r="A207" s="150"/>
      <c r="B207" s="150"/>
      <c r="C207" s="140"/>
      <c r="D207" s="7" t="s">
        <v>13</v>
      </c>
      <c r="E207" s="7">
        <v>1</v>
      </c>
      <c r="F207" s="2">
        <v>1.1000000000000001</v>
      </c>
      <c r="G207" s="2">
        <v>2.9</v>
      </c>
      <c r="H207" s="2">
        <f t="shared" si="3"/>
        <v>3.19</v>
      </c>
      <c r="I207" s="7" t="s">
        <v>133</v>
      </c>
    </row>
    <row r="208" spans="1:9" ht="15" customHeight="1" x14ac:dyDescent="0.25">
      <c r="A208" s="150"/>
      <c r="B208" s="170" t="s">
        <v>138</v>
      </c>
      <c r="C208" s="7" t="s">
        <v>9</v>
      </c>
      <c r="D208" s="7" t="s">
        <v>76</v>
      </c>
      <c r="E208" s="7">
        <v>1</v>
      </c>
      <c r="F208" s="2">
        <v>6.6</v>
      </c>
      <c r="G208" s="2">
        <v>10.8</v>
      </c>
      <c r="H208" s="2">
        <f t="shared" si="3"/>
        <v>71.28</v>
      </c>
      <c r="I208" s="7" t="s">
        <v>11</v>
      </c>
    </row>
    <row r="209" spans="1:9" x14ac:dyDescent="0.25">
      <c r="A209" s="150"/>
      <c r="B209" s="150"/>
      <c r="C209" s="140" t="s">
        <v>12</v>
      </c>
      <c r="D209" s="140" t="s">
        <v>17</v>
      </c>
      <c r="E209" s="7">
        <v>3</v>
      </c>
      <c r="F209" s="2">
        <v>1.2</v>
      </c>
      <c r="G209" s="2">
        <v>1.5</v>
      </c>
      <c r="H209" s="2">
        <f t="shared" si="3"/>
        <v>5.3999999999999995</v>
      </c>
      <c r="I209" s="7" t="s">
        <v>137</v>
      </c>
    </row>
    <row r="210" spans="1:9" x14ac:dyDescent="0.25">
      <c r="A210" s="150"/>
      <c r="B210" s="150"/>
      <c r="C210" s="140"/>
      <c r="D210" s="140"/>
      <c r="E210" s="7">
        <v>1</v>
      </c>
      <c r="F210" s="2">
        <v>1.2</v>
      </c>
      <c r="G210" s="2">
        <v>2.5</v>
      </c>
      <c r="H210" s="2">
        <f t="shared" si="3"/>
        <v>3</v>
      </c>
      <c r="I210" s="7" t="s">
        <v>18</v>
      </c>
    </row>
    <row r="211" spans="1:9" x14ac:dyDescent="0.25">
      <c r="A211" s="150"/>
      <c r="B211" s="150"/>
      <c r="C211" s="140"/>
      <c r="D211" s="7" t="s">
        <v>13</v>
      </c>
      <c r="E211" s="7">
        <v>1</v>
      </c>
      <c r="F211" s="2">
        <v>1.1000000000000001</v>
      </c>
      <c r="G211" s="2">
        <v>2.9</v>
      </c>
      <c r="H211" s="2">
        <f t="shared" si="3"/>
        <v>3.19</v>
      </c>
      <c r="I211" s="7" t="s">
        <v>133</v>
      </c>
    </row>
    <row r="212" spans="1:9" ht="15" customHeight="1" x14ac:dyDescent="0.25">
      <c r="A212" s="150"/>
      <c r="B212" s="165" t="s">
        <v>142</v>
      </c>
      <c r="C212" s="7" t="s">
        <v>9</v>
      </c>
      <c r="D212" s="7" t="s">
        <v>10</v>
      </c>
      <c r="E212" s="7">
        <v>1</v>
      </c>
      <c r="F212" s="2">
        <v>11.15</v>
      </c>
      <c r="G212" s="2">
        <v>14.4</v>
      </c>
      <c r="H212" s="2">
        <f t="shared" si="3"/>
        <v>160.56</v>
      </c>
      <c r="I212" s="7" t="s">
        <v>11</v>
      </c>
    </row>
    <row r="213" spans="1:9" x14ac:dyDescent="0.25">
      <c r="A213" s="150"/>
      <c r="B213" s="165"/>
      <c r="C213" s="140" t="s">
        <v>12</v>
      </c>
      <c r="D213" s="7" t="s">
        <v>60</v>
      </c>
      <c r="E213" s="7">
        <v>3</v>
      </c>
      <c r="F213" s="2">
        <v>1.2</v>
      </c>
      <c r="G213" s="2">
        <v>2.5</v>
      </c>
      <c r="H213" s="2">
        <f t="shared" si="3"/>
        <v>9</v>
      </c>
      <c r="I213" s="7" t="s">
        <v>140</v>
      </c>
    </row>
    <row r="214" spans="1:9" x14ac:dyDescent="0.25">
      <c r="A214" s="150"/>
      <c r="B214" s="165"/>
      <c r="C214" s="140"/>
      <c r="D214" s="140" t="s">
        <v>13</v>
      </c>
      <c r="E214" s="7">
        <v>1</v>
      </c>
      <c r="F214" s="2">
        <v>1.9</v>
      </c>
      <c r="G214" s="2">
        <v>4</v>
      </c>
      <c r="H214" s="2">
        <f t="shared" si="3"/>
        <v>7.6</v>
      </c>
      <c r="I214" s="140" t="s">
        <v>141</v>
      </c>
    </row>
    <row r="215" spans="1:9" x14ac:dyDescent="0.25">
      <c r="A215" s="150"/>
      <c r="B215" s="165"/>
      <c r="C215" s="140"/>
      <c r="D215" s="140"/>
      <c r="E215" s="7">
        <v>2</v>
      </c>
      <c r="F215" s="2">
        <v>1.9</v>
      </c>
      <c r="G215" s="2">
        <v>3.5</v>
      </c>
      <c r="H215" s="2">
        <f t="shared" si="3"/>
        <v>13.299999999999999</v>
      </c>
      <c r="I215" s="140"/>
    </row>
    <row r="216" spans="1:9" ht="15" customHeight="1" x14ac:dyDescent="0.25">
      <c r="A216" s="150"/>
      <c r="B216" s="166" t="s">
        <v>139</v>
      </c>
      <c r="C216" s="7" t="s">
        <v>9</v>
      </c>
      <c r="D216" s="7" t="s">
        <v>76</v>
      </c>
      <c r="E216" s="7">
        <v>1</v>
      </c>
      <c r="F216" s="2">
        <v>8.35</v>
      </c>
      <c r="G216" s="2">
        <v>10.8</v>
      </c>
      <c r="H216" s="2">
        <f t="shared" si="3"/>
        <v>90.18</v>
      </c>
      <c r="I216" s="7" t="s">
        <v>11</v>
      </c>
    </row>
    <row r="217" spans="1:9" x14ac:dyDescent="0.25">
      <c r="A217" s="150"/>
      <c r="B217" s="166"/>
      <c r="C217" s="140" t="s">
        <v>12</v>
      </c>
      <c r="D217" s="140" t="s">
        <v>17</v>
      </c>
      <c r="E217" s="7">
        <v>4</v>
      </c>
      <c r="F217" s="2">
        <v>1.2</v>
      </c>
      <c r="G217" s="2">
        <v>1.5</v>
      </c>
      <c r="H217" s="2">
        <f t="shared" si="3"/>
        <v>7.1999999999999993</v>
      </c>
      <c r="I217" s="7" t="s">
        <v>137</v>
      </c>
    </row>
    <row r="218" spans="1:9" x14ac:dyDescent="0.25">
      <c r="A218" s="150"/>
      <c r="B218" s="166"/>
      <c r="C218" s="140"/>
      <c r="D218" s="140"/>
      <c r="E218" s="7">
        <v>2</v>
      </c>
      <c r="F218" s="2">
        <v>1.2</v>
      </c>
      <c r="G218" s="2">
        <v>2.5</v>
      </c>
      <c r="H218" s="2">
        <f t="shared" si="3"/>
        <v>6</v>
      </c>
      <c r="I218" s="7" t="s">
        <v>18</v>
      </c>
    </row>
    <row r="219" spans="1:9" x14ac:dyDescent="0.25">
      <c r="A219" s="150"/>
      <c r="B219" s="166"/>
      <c r="C219" s="140"/>
      <c r="D219" s="7" t="s">
        <v>13</v>
      </c>
      <c r="E219" s="7">
        <v>1</v>
      </c>
      <c r="F219" s="2">
        <v>0.9</v>
      </c>
      <c r="G219" s="2">
        <v>2.9</v>
      </c>
      <c r="H219" s="2">
        <f t="shared" si="3"/>
        <v>2.61</v>
      </c>
      <c r="I219" s="7" t="s">
        <v>133</v>
      </c>
    </row>
    <row r="220" spans="1:9" ht="15" customHeight="1" x14ac:dyDescent="0.25">
      <c r="A220" s="150"/>
      <c r="B220" s="166" t="s">
        <v>143</v>
      </c>
      <c r="C220" s="7" t="s">
        <v>9</v>
      </c>
      <c r="D220" s="7" t="s">
        <v>76</v>
      </c>
      <c r="E220" s="7">
        <v>1</v>
      </c>
      <c r="F220" s="2">
        <v>7.4</v>
      </c>
      <c r="G220" s="2">
        <v>10.8</v>
      </c>
      <c r="H220" s="2">
        <f t="shared" si="3"/>
        <v>79.920000000000016</v>
      </c>
      <c r="I220" s="7" t="s">
        <v>11</v>
      </c>
    </row>
    <row r="221" spans="1:9" x14ac:dyDescent="0.25">
      <c r="A221" s="150"/>
      <c r="B221" s="166"/>
      <c r="C221" s="140" t="s">
        <v>12</v>
      </c>
      <c r="D221" s="140" t="s">
        <v>17</v>
      </c>
      <c r="E221" s="7">
        <v>3</v>
      </c>
      <c r="F221" s="2">
        <v>1.2</v>
      </c>
      <c r="G221" s="2">
        <v>1.5</v>
      </c>
      <c r="H221" s="2">
        <f t="shared" si="3"/>
        <v>5.3999999999999995</v>
      </c>
      <c r="I221" s="7" t="s">
        <v>137</v>
      </c>
    </row>
    <row r="222" spans="1:9" x14ac:dyDescent="0.25">
      <c r="A222" s="150"/>
      <c r="B222" s="166"/>
      <c r="C222" s="140"/>
      <c r="D222" s="140"/>
      <c r="E222" s="7">
        <v>1</v>
      </c>
      <c r="F222" s="2">
        <v>1.2</v>
      </c>
      <c r="G222" s="2">
        <v>2.5</v>
      </c>
      <c r="H222" s="2">
        <f t="shared" si="3"/>
        <v>3</v>
      </c>
      <c r="I222" s="7" t="s">
        <v>18</v>
      </c>
    </row>
    <row r="223" spans="1:9" x14ac:dyDescent="0.25">
      <c r="A223" s="150"/>
      <c r="B223" s="166"/>
      <c r="C223" s="140"/>
      <c r="D223" s="7" t="s">
        <v>13</v>
      </c>
      <c r="E223" s="7">
        <v>1</v>
      </c>
      <c r="F223" s="2">
        <v>0.9</v>
      </c>
      <c r="G223" s="2">
        <v>2.9</v>
      </c>
      <c r="H223" s="2">
        <f t="shared" si="3"/>
        <v>2.61</v>
      </c>
      <c r="I223" s="7" t="s">
        <v>133</v>
      </c>
    </row>
    <row r="224" spans="1:9" ht="15" customHeight="1" x14ac:dyDescent="0.25">
      <c r="A224" s="150"/>
      <c r="B224" s="166" t="s">
        <v>144</v>
      </c>
      <c r="C224" s="7" t="s">
        <v>9</v>
      </c>
      <c r="D224" s="7" t="s">
        <v>24</v>
      </c>
      <c r="E224" s="7">
        <v>1</v>
      </c>
      <c r="F224" s="2">
        <v>7.25</v>
      </c>
      <c r="G224" s="2">
        <v>10.8</v>
      </c>
      <c r="H224" s="2">
        <f t="shared" si="3"/>
        <v>78.300000000000011</v>
      </c>
      <c r="I224" s="7" t="s">
        <v>11</v>
      </c>
    </row>
    <row r="225" spans="1:9" x14ac:dyDescent="0.25">
      <c r="A225" s="150"/>
      <c r="B225" s="166"/>
      <c r="C225" s="140" t="s">
        <v>12</v>
      </c>
      <c r="D225" s="140" t="s">
        <v>17</v>
      </c>
      <c r="E225" s="7">
        <v>3</v>
      </c>
      <c r="F225" s="2">
        <v>1.2</v>
      </c>
      <c r="G225" s="2">
        <v>1.5</v>
      </c>
      <c r="H225" s="2">
        <f t="shared" si="3"/>
        <v>5.3999999999999995</v>
      </c>
      <c r="I225" s="7" t="s">
        <v>137</v>
      </c>
    </row>
    <row r="226" spans="1:9" x14ac:dyDescent="0.25">
      <c r="A226" s="150"/>
      <c r="B226" s="166"/>
      <c r="C226" s="140"/>
      <c r="D226" s="140"/>
      <c r="E226" s="7">
        <v>2</v>
      </c>
      <c r="F226" s="2">
        <v>1.2</v>
      </c>
      <c r="G226" s="2">
        <v>2.5</v>
      </c>
      <c r="H226" s="2">
        <f t="shared" si="3"/>
        <v>6</v>
      </c>
      <c r="I226" s="7" t="s">
        <v>18</v>
      </c>
    </row>
    <row r="227" spans="1:9" x14ac:dyDescent="0.25">
      <c r="A227" s="150"/>
      <c r="B227" s="166"/>
      <c r="C227" s="140"/>
      <c r="D227" s="7" t="s">
        <v>13</v>
      </c>
      <c r="E227" s="7">
        <v>1</v>
      </c>
      <c r="F227" s="2">
        <v>0.9</v>
      </c>
      <c r="G227" s="2">
        <v>2.9</v>
      </c>
      <c r="H227" s="2">
        <f t="shared" si="3"/>
        <v>2.61</v>
      </c>
      <c r="I227" s="7" t="s">
        <v>133</v>
      </c>
    </row>
    <row r="228" spans="1:9" ht="15" customHeight="1" x14ac:dyDescent="0.25">
      <c r="A228" s="150"/>
      <c r="B228" s="166" t="s">
        <v>145</v>
      </c>
      <c r="C228" s="7" t="s">
        <v>9</v>
      </c>
      <c r="D228" s="7" t="s">
        <v>24</v>
      </c>
      <c r="E228" s="7">
        <v>1</v>
      </c>
      <c r="F228" s="2">
        <v>6.65</v>
      </c>
      <c r="G228" s="2">
        <v>10.8</v>
      </c>
      <c r="H228" s="2">
        <f t="shared" si="3"/>
        <v>71.820000000000007</v>
      </c>
      <c r="I228" s="7" t="s">
        <v>11</v>
      </c>
    </row>
    <row r="229" spans="1:9" x14ac:dyDescent="0.25">
      <c r="A229" s="150"/>
      <c r="B229" s="166"/>
      <c r="C229" s="140" t="s">
        <v>12</v>
      </c>
      <c r="D229" s="140" t="s">
        <v>17</v>
      </c>
      <c r="E229" s="7">
        <v>3</v>
      </c>
      <c r="F229" s="2">
        <v>1.2</v>
      </c>
      <c r="G229" s="2">
        <v>1.5</v>
      </c>
      <c r="H229" s="2">
        <f t="shared" si="3"/>
        <v>5.3999999999999995</v>
      </c>
      <c r="I229" s="7" t="s">
        <v>137</v>
      </c>
    </row>
    <row r="230" spans="1:9" x14ac:dyDescent="0.25">
      <c r="A230" s="150"/>
      <c r="B230" s="166"/>
      <c r="C230" s="140"/>
      <c r="D230" s="140"/>
      <c r="E230" s="7">
        <v>2</v>
      </c>
      <c r="F230" s="2">
        <v>1.2</v>
      </c>
      <c r="G230" s="2">
        <v>2.5</v>
      </c>
      <c r="H230" s="2">
        <f t="shared" si="3"/>
        <v>6</v>
      </c>
      <c r="I230" s="7" t="s">
        <v>18</v>
      </c>
    </row>
    <row r="231" spans="1:9" x14ac:dyDescent="0.25">
      <c r="A231" s="150"/>
      <c r="B231" s="166"/>
      <c r="C231" s="140"/>
      <c r="D231" s="7" t="s">
        <v>13</v>
      </c>
      <c r="E231" s="7">
        <v>1</v>
      </c>
      <c r="F231" s="2">
        <v>0.9</v>
      </c>
      <c r="G231" s="2">
        <v>2.9</v>
      </c>
      <c r="H231" s="2">
        <f t="shared" si="3"/>
        <v>2.61</v>
      </c>
      <c r="I231" s="7" t="s">
        <v>133</v>
      </c>
    </row>
    <row r="232" spans="1:9" ht="15" customHeight="1" x14ac:dyDescent="0.25">
      <c r="A232" s="150"/>
      <c r="B232" s="166" t="s">
        <v>146</v>
      </c>
      <c r="C232" s="7" t="s">
        <v>9</v>
      </c>
      <c r="D232" s="7" t="s">
        <v>24</v>
      </c>
      <c r="E232" s="7">
        <v>1</v>
      </c>
      <c r="F232" s="2">
        <v>7.7</v>
      </c>
      <c r="G232" s="2">
        <v>10.8</v>
      </c>
      <c r="H232" s="2">
        <f t="shared" si="3"/>
        <v>83.160000000000011</v>
      </c>
      <c r="I232" s="7" t="s">
        <v>11</v>
      </c>
    </row>
    <row r="233" spans="1:9" x14ac:dyDescent="0.25">
      <c r="A233" s="150"/>
      <c r="B233" s="166"/>
      <c r="C233" s="140" t="s">
        <v>12</v>
      </c>
      <c r="D233" s="140" t="s">
        <v>17</v>
      </c>
      <c r="E233" s="7">
        <v>3</v>
      </c>
      <c r="F233" s="2">
        <v>1.2</v>
      </c>
      <c r="G233" s="2">
        <v>1.5</v>
      </c>
      <c r="H233" s="2">
        <f t="shared" si="3"/>
        <v>5.3999999999999995</v>
      </c>
      <c r="I233" s="7" t="s">
        <v>18</v>
      </c>
    </row>
    <row r="234" spans="1:9" x14ac:dyDescent="0.25">
      <c r="A234" s="150"/>
      <c r="B234" s="166"/>
      <c r="C234" s="140"/>
      <c r="D234" s="140"/>
      <c r="E234" s="7">
        <v>1</v>
      </c>
      <c r="F234" s="2">
        <v>1.2</v>
      </c>
      <c r="G234" s="2">
        <v>2.5</v>
      </c>
      <c r="H234" s="2">
        <f t="shared" si="3"/>
        <v>3</v>
      </c>
      <c r="I234" s="7" t="s">
        <v>133</v>
      </c>
    </row>
    <row r="235" spans="1:9" x14ac:dyDescent="0.25">
      <c r="A235" s="150"/>
      <c r="B235" s="166"/>
      <c r="C235" s="140"/>
      <c r="D235" s="7" t="s">
        <v>13</v>
      </c>
      <c r="E235" s="7">
        <v>1</v>
      </c>
      <c r="F235" s="2">
        <v>0.9</v>
      </c>
      <c r="G235" s="2">
        <v>2.9</v>
      </c>
      <c r="H235" s="2">
        <f t="shared" si="3"/>
        <v>2.61</v>
      </c>
      <c r="I235" s="7" t="s">
        <v>133</v>
      </c>
    </row>
    <row r="236" spans="1:9" ht="15" customHeight="1" x14ac:dyDescent="0.25">
      <c r="A236" s="150"/>
      <c r="B236" s="166" t="s">
        <v>147</v>
      </c>
      <c r="C236" s="7" t="s">
        <v>9</v>
      </c>
      <c r="D236" s="7" t="s">
        <v>24</v>
      </c>
      <c r="E236" s="7">
        <v>1</v>
      </c>
      <c r="F236" s="2">
        <v>8.1999999999999993</v>
      </c>
      <c r="G236" s="2">
        <v>10.8</v>
      </c>
      <c r="H236" s="2">
        <f t="shared" si="3"/>
        <v>88.56</v>
      </c>
      <c r="I236" s="7" t="s">
        <v>11</v>
      </c>
    </row>
    <row r="237" spans="1:9" x14ac:dyDescent="0.25">
      <c r="A237" s="150"/>
      <c r="B237" s="166"/>
      <c r="C237" s="140" t="s">
        <v>12</v>
      </c>
      <c r="D237" s="140" t="s">
        <v>17</v>
      </c>
      <c r="E237" s="7">
        <v>3</v>
      </c>
      <c r="F237" s="2">
        <v>1.2</v>
      </c>
      <c r="G237" s="2">
        <v>1.5</v>
      </c>
      <c r="H237" s="2">
        <f t="shared" si="3"/>
        <v>5.3999999999999995</v>
      </c>
      <c r="I237" s="7" t="s">
        <v>137</v>
      </c>
    </row>
    <row r="238" spans="1:9" x14ac:dyDescent="0.25">
      <c r="A238" s="150"/>
      <c r="B238" s="166"/>
      <c r="C238" s="140"/>
      <c r="D238" s="140"/>
      <c r="E238" s="7">
        <v>2</v>
      </c>
      <c r="F238" s="2">
        <v>1.2</v>
      </c>
      <c r="G238" s="2">
        <v>2.5</v>
      </c>
      <c r="H238" s="2">
        <f t="shared" si="3"/>
        <v>6</v>
      </c>
      <c r="I238" s="7" t="s">
        <v>18</v>
      </c>
    </row>
    <row r="239" spans="1:9" x14ac:dyDescent="0.25">
      <c r="A239" s="150"/>
      <c r="B239" s="166"/>
      <c r="C239" s="140"/>
      <c r="D239" s="7" t="s">
        <v>24</v>
      </c>
      <c r="E239" s="7">
        <v>1</v>
      </c>
      <c r="F239" s="2">
        <v>0.9</v>
      </c>
      <c r="G239" s="2">
        <v>2.9</v>
      </c>
      <c r="H239" s="2">
        <f t="shared" si="3"/>
        <v>2.61</v>
      </c>
      <c r="I239" s="7" t="s">
        <v>133</v>
      </c>
    </row>
    <row r="240" spans="1:9" ht="15" customHeight="1" x14ac:dyDescent="0.25">
      <c r="A240" s="150" t="s">
        <v>148</v>
      </c>
      <c r="B240" s="166" t="s">
        <v>149</v>
      </c>
      <c r="C240" s="7" t="s">
        <v>9</v>
      </c>
      <c r="D240" s="7" t="s">
        <v>24</v>
      </c>
      <c r="E240" s="7">
        <v>1</v>
      </c>
      <c r="F240" s="2">
        <v>2.85</v>
      </c>
      <c r="G240" s="2">
        <v>12.7</v>
      </c>
      <c r="H240" s="2">
        <f t="shared" si="3"/>
        <v>36.195</v>
      </c>
      <c r="I240" s="7" t="s">
        <v>11</v>
      </c>
    </row>
    <row r="241" spans="1:9" x14ac:dyDescent="0.25">
      <c r="A241" s="150"/>
      <c r="B241" s="166"/>
      <c r="C241" s="7" t="s">
        <v>12</v>
      </c>
      <c r="D241" s="7" t="s">
        <v>13</v>
      </c>
      <c r="E241" s="7">
        <v>3</v>
      </c>
      <c r="F241" s="2">
        <v>1.7</v>
      </c>
      <c r="G241" s="2">
        <v>4.8</v>
      </c>
      <c r="H241" s="2">
        <f t="shared" si="3"/>
        <v>24.48</v>
      </c>
      <c r="I241" s="7" t="s">
        <v>150</v>
      </c>
    </row>
    <row r="242" spans="1:9" ht="15" customHeight="1" x14ac:dyDescent="0.25">
      <c r="A242" s="150"/>
      <c r="B242" s="166" t="s">
        <v>151</v>
      </c>
      <c r="C242" s="7" t="s">
        <v>9</v>
      </c>
      <c r="D242" s="7" t="s">
        <v>24</v>
      </c>
      <c r="E242" s="7">
        <v>1</v>
      </c>
      <c r="F242" s="2">
        <v>4.3</v>
      </c>
      <c r="G242" s="2">
        <v>3.8</v>
      </c>
      <c r="H242" s="2">
        <f t="shared" si="3"/>
        <v>16.34</v>
      </c>
      <c r="I242" s="7"/>
    </row>
    <row r="243" spans="1:9" x14ac:dyDescent="0.25">
      <c r="A243" s="150"/>
      <c r="B243" s="150"/>
      <c r="C243" s="140" t="s">
        <v>12</v>
      </c>
      <c r="D243" s="7" t="s">
        <v>60</v>
      </c>
      <c r="E243" s="7">
        <v>2</v>
      </c>
      <c r="F243" s="2">
        <v>1.4</v>
      </c>
      <c r="G243" s="2">
        <v>2.5</v>
      </c>
      <c r="H243" s="2">
        <f t="shared" si="3"/>
        <v>7</v>
      </c>
      <c r="I243" s="7" t="s">
        <v>152</v>
      </c>
    </row>
    <row r="244" spans="1:9" x14ac:dyDescent="0.25">
      <c r="A244" s="150"/>
      <c r="B244" s="150"/>
      <c r="C244" s="140"/>
      <c r="D244" s="7" t="s">
        <v>13</v>
      </c>
      <c r="E244" s="7">
        <v>1</v>
      </c>
      <c r="F244" s="2">
        <v>0.8</v>
      </c>
      <c r="G244" s="2">
        <v>2.1</v>
      </c>
      <c r="H244" s="2">
        <f t="shared" si="3"/>
        <v>1.6800000000000002</v>
      </c>
      <c r="I244" s="7" t="s">
        <v>153</v>
      </c>
    </row>
    <row r="245" spans="1:9" ht="15" customHeight="1" x14ac:dyDescent="0.25">
      <c r="A245" s="150"/>
      <c r="B245" s="166" t="s">
        <v>154</v>
      </c>
      <c r="C245" s="7" t="s">
        <v>9</v>
      </c>
      <c r="D245" s="7" t="s">
        <v>24</v>
      </c>
      <c r="E245" s="7">
        <v>1</v>
      </c>
      <c r="F245" s="2">
        <v>3.1</v>
      </c>
      <c r="G245" s="2">
        <v>3.8</v>
      </c>
      <c r="H245" s="2">
        <f t="shared" si="3"/>
        <v>11.78</v>
      </c>
      <c r="I245" s="7"/>
    </row>
    <row r="246" spans="1:9" x14ac:dyDescent="0.25">
      <c r="A246" s="150"/>
      <c r="B246" s="150"/>
      <c r="C246" s="140" t="s">
        <v>12</v>
      </c>
      <c r="D246" s="7" t="s">
        <v>60</v>
      </c>
      <c r="E246" s="7">
        <v>3</v>
      </c>
      <c r="F246" s="2">
        <v>1.4</v>
      </c>
      <c r="G246" s="2">
        <v>2.5</v>
      </c>
      <c r="H246" s="2">
        <f t="shared" si="3"/>
        <v>10.5</v>
      </c>
      <c r="I246" s="7" t="s">
        <v>155</v>
      </c>
    </row>
    <row r="247" spans="1:9" x14ac:dyDescent="0.25">
      <c r="A247" s="150"/>
      <c r="B247" s="150"/>
      <c r="C247" s="140"/>
      <c r="D247" s="7" t="s">
        <v>13</v>
      </c>
      <c r="E247" s="7">
        <v>1</v>
      </c>
      <c r="F247" s="2">
        <v>0.8</v>
      </c>
      <c r="G247" s="2">
        <v>2.1</v>
      </c>
      <c r="H247" s="2">
        <f t="shared" si="3"/>
        <v>1.6800000000000002</v>
      </c>
      <c r="I247" s="7" t="s">
        <v>153</v>
      </c>
    </row>
    <row r="248" spans="1:9" ht="15" customHeight="1" x14ac:dyDescent="0.25">
      <c r="A248" s="150"/>
      <c r="B248" s="166" t="s">
        <v>156</v>
      </c>
      <c r="C248" s="7" t="s">
        <v>9</v>
      </c>
      <c r="D248" s="7" t="s">
        <v>24</v>
      </c>
      <c r="E248" s="7">
        <v>1</v>
      </c>
      <c r="F248" s="2">
        <v>5.7</v>
      </c>
      <c r="G248" s="2">
        <v>3.8</v>
      </c>
      <c r="H248" s="2">
        <f t="shared" si="3"/>
        <v>21.66</v>
      </c>
      <c r="I248" s="7"/>
    </row>
    <row r="249" spans="1:9" x14ac:dyDescent="0.25">
      <c r="A249" s="150"/>
      <c r="B249" s="150"/>
      <c r="C249" s="140" t="s">
        <v>12</v>
      </c>
      <c r="D249" s="7" t="s">
        <v>60</v>
      </c>
      <c r="E249" s="7">
        <v>2</v>
      </c>
      <c r="F249" s="2">
        <v>1.4</v>
      </c>
      <c r="G249" s="2">
        <v>2.5</v>
      </c>
      <c r="H249" s="2">
        <f t="shared" si="3"/>
        <v>7</v>
      </c>
      <c r="I249" s="7" t="s">
        <v>152</v>
      </c>
    </row>
    <row r="250" spans="1:9" x14ac:dyDescent="0.25">
      <c r="A250" s="150"/>
      <c r="B250" s="150"/>
      <c r="C250" s="140"/>
      <c r="D250" s="7" t="s">
        <v>13</v>
      </c>
      <c r="E250" s="7">
        <v>1</v>
      </c>
      <c r="F250" s="2">
        <v>0.8</v>
      </c>
      <c r="G250" s="2">
        <v>2.1</v>
      </c>
      <c r="H250" s="2">
        <f t="shared" si="3"/>
        <v>1.6800000000000002</v>
      </c>
      <c r="I250" s="7" t="s">
        <v>153</v>
      </c>
    </row>
    <row r="251" spans="1:9" ht="15" customHeight="1" x14ac:dyDescent="0.25">
      <c r="A251" s="150"/>
      <c r="B251" s="166" t="s">
        <v>157</v>
      </c>
      <c r="C251" s="7" t="s">
        <v>9</v>
      </c>
      <c r="D251" s="7" t="s">
        <v>24</v>
      </c>
      <c r="E251" s="7">
        <v>1</v>
      </c>
      <c r="F251" s="2">
        <v>6.3</v>
      </c>
      <c r="G251" s="2">
        <v>3.95</v>
      </c>
      <c r="H251" s="2">
        <f t="shared" si="3"/>
        <v>24.885000000000002</v>
      </c>
      <c r="I251" s="7"/>
    </row>
    <row r="252" spans="1:9" x14ac:dyDescent="0.25">
      <c r="A252" s="150"/>
      <c r="B252" s="150"/>
      <c r="C252" s="140" t="s">
        <v>12</v>
      </c>
      <c r="D252" s="7" t="s">
        <v>60</v>
      </c>
      <c r="E252" s="7">
        <v>2</v>
      </c>
      <c r="F252" s="2">
        <v>1.4</v>
      </c>
      <c r="G252" s="2">
        <v>2.5</v>
      </c>
      <c r="H252" s="2">
        <f t="shared" si="3"/>
        <v>7</v>
      </c>
      <c r="I252" s="7" t="s">
        <v>158</v>
      </c>
    </row>
    <row r="253" spans="1:9" x14ac:dyDescent="0.25">
      <c r="A253" s="150"/>
      <c r="B253" s="150"/>
      <c r="C253" s="140"/>
      <c r="D253" s="7" t="s">
        <v>13</v>
      </c>
      <c r="E253" s="7">
        <v>1</v>
      </c>
      <c r="F253" s="2">
        <v>0.9</v>
      </c>
      <c r="G253" s="2">
        <v>2.1</v>
      </c>
      <c r="H253" s="2">
        <f t="shared" si="3"/>
        <v>1.8900000000000001</v>
      </c>
      <c r="I253" s="7" t="s">
        <v>153</v>
      </c>
    </row>
    <row r="254" spans="1:9" ht="15" customHeight="1" x14ac:dyDescent="0.25">
      <c r="A254" s="150" t="s">
        <v>159</v>
      </c>
      <c r="B254" s="167" t="s">
        <v>160</v>
      </c>
      <c r="C254" s="7" t="s">
        <v>9</v>
      </c>
      <c r="D254" s="12" t="s">
        <v>58</v>
      </c>
      <c r="E254" s="7">
        <v>1</v>
      </c>
      <c r="F254" s="2">
        <v>41.5</v>
      </c>
      <c r="G254" s="2">
        <v>10.5</v>
      </c>
      <c r="H254" s="2">
        <f t="shared" si="3"/>
        <v>435.75</v>
      </c>
      <c r="I254" s="7"/>
    </row>
    <row r="255" spans="1:9" x14ac:dyDescent="0.25">
      <c r="A255" s="150"/>
      <c r="B255" s="168"/>
      <c r="C255" s="140" t="s">
        <v>12</v>
      </c>
      <c r="D255" s="140" t="s">
        <v>60</v>
      </c>
      <c r="E255" s="7">
        <v>13</v>
      </c>
      <c r="F255" s="2">
        <v>1.4</v>
      </c>
      <c r="G255" s="2">
        <v>2.5</v>
      </c>
      <c r="H255" s="2">
        <f t="shared" si="3"/>
        <v>45.5</v>
      </c>
      <c r="I255" s="7" t="s">
        <v>161</v>
      </c>
    </row>
    <row r="256" spans="1:9" x14ac:dyDescent="0.25">
      <c r="A256" s="150"/>
      <c r="B256" s="168"/>
      <c r="C256" s="140"/>
      <c r="D256" s="140"/>
      <c r="E256" s="7">
        <v>1</v>
      </c>
      <c r="F256" s="2">
        <v>1.4</v>
      </c>
      <c r="G256" s="2">
        <v>2.2999999999999998</v>
      </c>
      <c r="H256" s="2">
        <f t="shared" si="3"/>
        <v>3.2199999999999998</v>
      </c>
      <c r="I256" s="7" t="s">
        <v>162</v>
      </c>
    </row>
    <row r="257" spans="1:9" x14ac:dyDescent="0.25">
      <c r="A257" s="150"/>
      <c r="B257" s="168"/>
      <c r="C257" s="140"/>
      <c r="D257" s="140" t="s">
        <v>13</v>
      </c>
      <c r="E257" s="7">
        <v>5</v>
      </c>
      <c r="F257" s="2">
        <v>1.3</v>
      </c>
      <c r="G257" s="2">
        <v>3.4</v>
      </c>
      <c r="H257" s="2">
        <f t="shared" si="3"/>
        <v>22.1</v>
      </c>
      <c r="I257" s="140" t="s">
        <v>163</v>
      </c>
    </row>
    <row r="258" spans="1:9" x14ac:dyDescent="0.25">
      <c r="A258" s="150"/>
      <c r="B258" s="169"/>
      <c r="C258" s="140"/>
      <c r="D258" s="140"/>
      <c r="E258" s="7">
        <v>1</v>
      </c>
      <c r="F258" s="2">
        <v>1.1499999999999999</v>
      </c>
      <c r="G258" s="2">
        <v>3.4</v>
      </c>
      <c r="H258" s="2">
        <f t="shared" ref="H258:H321" si="4">F258*G258*E258</f>
        <v>3.9099999999999997</v>
      </c>
      <c r="I258" s="140"/>
    </row>
    <row r="259" spans="1:9" ht="15" customHeight="1" x14ac:dyDescent="0.25">
      <c r="A259" s="150"/>
      <c r="B259" s="167" t="s">
        <v>164</v>
      </c>
      <c r="C259" s="7" t="s">
        <v>9</v>
      </c>
      <c r="D259" s="7" t="s">
        <v>24</v>
      </c>
      <c r="E259" s="7">
        <v>1</v>
      </c>
      <c r="F259" s="2">
        <v>15.5</v>
      </c>
      <c r="G259" s="2">
        <v>10.55</v>
      </c>
      <c r="H259" s="2">
        <f t="shared" si="4"/>
        <v>163.52500000000001</v>
      </c>
      <c r="I259" s="7" t="s">
        <v>165</v>
      </c>
    </row>
    <row r="260" spans="1:9" x14ac:dyDescent="0.25">
      <c r="A260" s="150"/>
      <c r="B260" s="168"/>
      <c r="C260" s="140" t="s">
        <v>12</v>
      </c>
      <c r="D260" s="140" t="s">
        <v>60</v>
      </c>
      <c r="E260" s="7">
        <v>3</v>
      </c>
      <c r="F260" s="2">
        <v>1.4</v>
      </c>
      <c r="G260" s="2">
        <v>2.5</v>
      </c>
      <c r="H260" s="2">
        <f t="shared" si="4"/>
        <v>10.5</v>
      </c>
      <c r="I260" s="7" t="s">
        <v>166</v>
      </c>
    </row>
    <row r="261" spans="1:9" x14ac:dyDescent="0.25">
      <c r="A261" s="150"/>
      <c r="B261" s="168"/>
      <c r="C261" s="140"/>
      <c r="D261" s="140"/>
      <c r="E261" s="7">
        <v>1</v>
      </c>
      <c r="F261" s="2">
        <v>1.2</v>
      </c>
      <c r="G261" s="2">
        <v>2.5</v>
      </c>
      <c r="H261" s="2">
        <f t="shared" si="4"/>
        <v>3</v>
      </c>
      <c r="I261" s="7" t="s">
        <v>167</v>
      </c>
    </row>
    <row r="262" spans="1:9" x14ac:dyDescent="0.25">
      <c r="A262" s="150"/>
      <c r="B262" s="168"/>
      <c r="C262" s="140"/>
      <c r="D262" s="7" t="s">
        <v>13</v>
      </c>
      <c r="E262" s="7">
        <v>1</v>
      </c>
      <c r="F262" s="2">
        <v>1.3</v>
      </c>
      <c r="G262" s="2">
        <v>3.4</v>
      </c>
      <c r="H262" s="2">
        <f t="shared" si="4"/>
        <v>4.42</v>
      </c>
      <c r="I262" s="7" t="s">
        <v>141</v>
      </c>
    </row>
    <row r="263" spans="1:9" ht="15" customHeight="1" x14ac:dyDescent="0.25">
      <c r="A263" s="150"/>
      <c r="B263" s="167" t="s">
        <v>168</v>
      </c>
      <c r="C263" s="140" t="s">
        <v>9</v>
      </c>
      <c r="D263" s="140" t="s">
        <v>24</v>
      </c>
      <c r="E263" s="7">
        <v>1</v>
      </c>
      <c r="F263" s="2">
        <v>3.6</v>
      </c>
      <c r="G263" s="2">
        <v>4.1500000000000004</v>
      </c>
      <c r="H263" s="2">
        <f t="shared" si="4"/>
        <v>14.940000000000001</v>
      </c>
      <c r="I263" s="7" t="s">
        <v>169</v>
      </c>
    </row>
    <row r="264" spans="1:9" x14ac:dyDescent="0.25">
      <c r="A264" s="150"/>
      <c r="B264" s="168"/>
      <c r="C264" s="140"/>
      <c r="D264" s="140"/>
      <c r="E264" s="7">
        <v>1</v>
      </c>
      <c r="F264" s="2">
        <v>4</v>
      </c>
      <c r="G264" s="2">
        <v>10.5</v>
      </c>
      <c r="H264" s="2">
        <f t="shared" si="4"/>
        <v>42</v>
      </c>
      <c r="I264" s="7"/>
    </row>
    <row r="265" spans="1:9" ht="15" customHeight="1" x14ac:dyDescent="0.25">
      <c r="A265" s="150"/>
      <c r="B265" s="168"/>
      <c r="C265" s="140" t="s">
        <v>12</v>
      </c>
      <c r="D265" s="140" t="s">
        <v>170</v>
      </c>
      <c r="E265" s="7">
        <v>1</v>
      </c>
      <c r="F265" s="2">
        <v>1.3</v>
      </c>
      <c r="G265" s="2">
        <v>3.5</v>
      </c>
      <c r="H265" s="2">
        <f t="shared" si="4"/>
        <v>4.55</v>
      </c>
      <c r="I265" s="140" t="s">
        <v>171</v>
      </c>
    </row>
    <row r="266" spans="1:9" x14ac:dyDescent="0.25">
      <c r="A266" s="150"/>
      <c r="B266" s="168"/>
      <c r="C266" s="140"/>
      <c r="D266" s="140"/>
      <c r="E266" s="7">
        <v>1</v>
      </c>
      <c r="F266" s="2">
        <v>1.3</v>
      </c>
      <c r="G266" s="2">
        <v>3.5</v>
      </c>
      <c r="H266" s="2">
        <f t="shared" si="4"/>
        <v>4.55</v>
      </c>
      <c r="I266" s="140"/>
    </row>
    <row r="267" spans="1:9" x14ac:dyDescent="0.25">
      <c r="A267" s="150"/>
      <c r="B267" s="168"/>
      <c r="C267" s="140"/>
      <c r="D267" s="7" t="s">
        <v>60</v>
      </c>
      <c r="E267" s="7">
        <v>1</v>
      </c>
      <c r="F267" s="2">
        <v>1.4</v>
      </c>
      <c r="G267" s="2">
        <v>2.2999999999999998</v>
      </c>
      <c r="H267" s="2">
        <f t="shared" si="4"/>
        <v>3.2199999999999998</v>
      </c>
      <c r="I267" s="7" t="s">
        <v>172</v>
      </c>
    </row>
    <row r="268" spans="1:9" x14ac:dyDescent="0.25">
      <c r="A268" s="150"/>
      <c r="B268" s="169"/>
      <c r="C268" s="140"/>
      <c r="D268" s="7" t="s">
        <v>173</v>
      </c>
      <c r="E268" s="7">
        <v>1</v>
      </c>
      <c r="F268" s="2">
        <v>0.85</v>
      </c>
      <c r="G268" s="2">
        <v>2.1</v>
      </c>
      <c r="H268" s="2">
        <f t="shared" si="4"/>
        <v>1.7849999999999999</v>
      </c>
      <c r="I268" s="7" t="s">
        <v>174</v>
      </c>
    </row>
    <row r="269" spans="1:9" ht="15" customHeight="1" x14ac:dyDescent="0.25">
      <c r="A269" s="150" t="s">
        <v>175</v>
      </c>
      <c r="B269" s="166" t="s">
        <v>176</v>
      </c>
      <c r="C269" s="140" t="s">
        <v>9</v>
      </c>
      <c r="D269" s="140" t="s">
        <v>24</v>
      </c>
      <c r="E269" s="7">
        <v>1</v>
      </c>
      <c r="F269" s="2">
        <v>4.25</v>
      </c>
      <c r="G269" s="2">
        <v>10.6</v>
      </c>
      <c r="H269" s="2">
        <f t="shared" si="4"/>
        <v>45.05</v>
      </c>
      <c r="I269" s="7" t="s">
        <v>177</v>
      </c>
    </row>
    <row r="270" spans="1:9" x14ac:dyDescent="0.25">
      <c r="A270" s="150"/>
      <c r="B270" s="150"/>
      <c r="C270" s="140"/>
      <c r="D270" s="140"/>
      <c r="E270" s="7">
        <v>1</v>
      </c>
      <c r="F270" s="2">
        <v>4.25</v>
      </c>
      <c r="G270" s="2">
        <v>6.2</v>
      </c>
      <c r="H270" s="2">
        <f t="shared" si="4"/>
        <v>26.35</v>
      </c>
      <c r="I270" s="7" t="s">
        <v>178</v>
      </c>
    </row>
    <row r="271" spans="1:9" x14ac:dyDescent="0.25">
      <c r="A271" s="150"/>
      <c r="B271" s="150"/>
      <c r="C271" s="140" t="s">
        <v>12</v>
      </c>
      <c r="D271" s="7" t="s">
        <v>60</v>
      </c>
      <c r="E271" s="7">
        <v>1</v>
      </c>
      <c r="F271" s="2">
        <v>1.3</v>
      </c>
      <c r="G271" s="2">
        <v>2.5</v>
      </c>
      <c r="H271" s="2">
        <f t="shared" si="4"/>
        <v>3.25</v>
      </c>
      <c r="I271" s="7" t="s">
        <v>179</v>
      </c>
    </row>
    <row r="272" spans="1:9" ht="17.25" x14ac:dyDescent="0.25">
      <c r="A272" s="150"/>
      <c r="B272" s="150"/>
      <c r="C272" s="140"/>
      <c r="D272" s="7" t="s">
        <v>170</v>
      </c>
      <c r="E272" s="7">
        <v>1</v>
      </c>
      <c r="F272" s="2">
        <v>1.3</v>
      </c>
      <c r="G272" s="2">
        <v>3.4</v>
      </c>
      <c r="H272" s="2">
        <f t="shared" si="4"/>
        <v>4.42</v>
      </c>
      <c r="I272" s="7" t="s">
        <v>180</v>
      </c>
    </row>
    <row r="273" spans="1:9" x14ac:dyDescent="0.25">
      <c r="A273" s="150"/>
      <c r="B273" s="16" t="s">
        <v>181</v>
      </c>
      <c r="C273" s="7" t="s">
        <v>33</v>
      </c>
      <c r="D273" s="7" t="s">
        <v>34</v>
      </c>
      <c r="E273" s="7">
        <v>1</v>
      </c>
      <c r="F273" s="2">
        <v>1.8</v>
      </c>
      <c r="G273" s="2">
        <v>1.65</v>
      </c>
      <c r="H273" s="2">
        <f t="shared" si="4"/>
        <v>2.9699999999999998</v>
      </c>
      <c r="I273" s="7"/>
    </row>
    <row r="274" spans="1:9" ht="15" customHeight="1" x14ac:dyDescent="0.25">
      <c r="A274" s="150"/>
      <c r="B274" s="166" t="s">
        <v>182</v>
      </c>
      <c r="C274" s="140" t="s">
        <v>9</v>
      </c>
      <c r="D274" s="140" t="s">
        <v>58</v>
      </c>
      <c r="E274" s="7">
        <v>1</v>
      </c>
      <c r="F274" s="2">
        <v>9.1999999999999993</v>
      </c>
      <c r="G274" s="2">
        <v>14.3</v>
      </c>
      <c r="H274" s="2">
        <f t="shared" si="4"/>
        <v>131.56</v>
      </c>
      <c r="I274" s="7" t="s">
        <v>183</v>
      </c>
    </row>
    <row r="275" spans="1:9" x14ac:dyDescent="0.25">
      <c r="A275" s="150"/>
      <c r="B275" s="150"/>
      <c r="C275" s="140"/>
      <c r="D275" s="140"/>
      <c r="E275" s="7">
        <v>1</v>
      </c>
      <c r="F275" s="2">
        <v>9</v>
      </c>
      <c r="G275" s="2">
        <v>14.3</v>
      </c>
      <c r="H275" s="2">
        <f t="shared" si="4"/>
        <v>128.70000000000002</v>
      </c>
      <c r="I275" s="7" t="s">
        <v>184</v>
      </c>
    </row>
    <row r="276" spans="1:9" x14ac:dyDescent="0.25">
      <c r="A276" s="150"/>
      <c r="B276" s="150"/>
      <c r="C276" s="140" t="s">
        <v>12</v>
      </c>
      <c r="D276" s="140" t="s">
        <v>60</v>
      </c>
      <c r="E276" s="7">
        <v>4</v>
      </c>
      <c r="F276" s="2">
        <v>1.4</v>
      </c>
      <c r="G276" s="2">
        <v>2.5</v>
      </c>
      <c r="H276" s="2">
        <f t="shared" si="4"/>
        <v>14</v>
      </c>
      <c r="I276" s="7" t="s">
        <v>185</v>
      </c>
    </row>
    <row r="277" spans="1:9" x14ac:dyDescent="0.25">
      <c r="A277" s="150"/>
      <c r="B277" s="150"/>
      <c r="C277" s="140"/>
      <c r="D277" s="140"/>
      <c r="E277" s="7">
        <v>3</v>
      </c>
      <c r="F277" s="2">
        <v>1.2</v>
      </c>
      <c r="G277" s="2">
        <v>2.5</v>
      </c>
      <c r="H277" s="2">
        <f t="shared" si="4"/>
        <v>9</v>
      </c>
      <c r="I277" s="7" t="s">
        <v>186</v>
      </c>
    </row>
    <row r="278" spans="1:9" x14ac:dyDescent="0.25">
      <c r="A278" s="150"/>
      <c r="B278" s="150"/>
      <c r="C278" s="140"/>
      <c r="D278" s="7" t="s">
        <v>13</v>
      </c>
      <c r="E278" s="7">
        <v>1</v>
      </c>
      <c r="F278" s="2">
        <v>1.3</v>
      </c>
      <c r="G278" s="2">
        <v>3.4</v>
      </c>
      <c r="H278" s="2">
        <f t="shared" si="4"/>
        <v>4.42</v>
      </c>
      <c r="I278" s="7" t="s">
        <v>187</v>
      </c>
    </row>
    <row r="279" spans="1:9" ht="15" customHeight="1" x14ac:dyDescent="0.25">
      <c r="A279" s="150"/>
      <c r="B279" s="165" t="s">
        <v>188</v>
      </c>
      <c r="C279" s="4" t="s">
        <v>9</v>
      </c>
      <c r="D279" s="7" t="s">
        <v>49</v>
      </c>
      <c r="E279" s="7">
        <v>1</v>
      </c>
      <c r="F279" s="2">
        <v>12.8</v>
      </c>
      <c r="G279" s="2">
        <v>10.7</v>
      </c>
      <c r="H279" s="2">
        <f t="shared" si="4"/>
        <v>136.96</v>
      </c>
      <c r="I279" s="7"/>
    </row>
    <row r="280" spans="1:9" x14ac:dyDescent="0.25">
      <c r="A280" s="150"/>
      <c r="B280" s="165"/>
      <c r="C280" s="140" t="s">
        <v>12</v>
      </c>
      <c r="D280" s="140" t="s">
        <v>60</v>
      </c>
      <c r="E280" s="7">
        <v>4</v>
      </c>
      <c r="F280" s="2">
        <v>1.5</v>
      </c>
      <c r="G280" s="2">
        <v>2.5</v>
      </c>
      <c r="H280" s="2">
        <f t="shared" si="4"/>
        <v>15</v>
      </c>
      <c r="I280" s="7" t="s">
        <v>179</v>
      </c>
    </row>
    <row r="281" spans="1:9" x14ac:dyDescent="0.25">
      <c r="A281" s="150"/>
      <c r="B281" s="165"/>
      <c r="C281" s="140"/>
      <c r="D281" s="140"/>
      <c r="E281" s="7">
        <v>2</v>
      </c>
      <c r="F281" s="2">
        <v>1.2</v>
      </c>
      <c r="G281" s="2">
        <v>2.5</v>
      </c>
      <c r="H281" s="2">
        <f t="shared" si="4"/>
        <v>6</v>
      </c>
      <c r="I281" s="7" t="s">
        <v>189</v>
      </c>
    </row>
    <row r="282" spans="1:9" x14ac:dyDescent="0.25">
      <c r="A282" s="150"/>
      <c r="B282" s="165"/>
      <c r="C282" s="140"/>
      <c r="D282" s="7" t="s">
        <v>13</v>
      </c>
      <c r="E282" s="7">
        <v>1</v>
      </c>
      <c r="F282" s="2">
        <v>1.4</v>
      </c>
      <c r="G282" s="2">
        <v>3.4</v>
      </c>
      <c r="H282" s="2">
        <f t="shared" si="4"/>
        <v>4.76</v>
      </c>
      <c r="I282" s="7" t="s">
        <v>141</v>
      </c>
    </row>
    <row r="283" spans="1:9" ht="15" customHeight="1" x14ac:dyDescent="0.25">
      <c r="A283" s="150"/>
      <c r="B283" s="165" t="s">
        <v>190</v>
      </c>
      <c r="C283" s="4" t="s">
        <v>9</v>
      </c>
      <c r="D283" s="7" t="s">
        <v>49</v>
      </c>
      <c r="E283" s="7">
        <v>1</v>
      </c>
      <c r="F283" s="2">
        <v>9.75</v>
      </c>
      <c r="G283" s="2">
        <v>10.7</v>
      </c>
      <c r="H283" s="2">
        <f t="shared" si="4"/>
        <v>104.32499999999999</v>
      </c>
      <c r="I283" s="7"/>
    </row>
    <row r="284" spans="1:9" x14ac:dyDescent="0.25">
      <c r="A284" s="150"/>
      <c r="B284" s="165"/>
      <c r="C284" s="140" t="s">
        <v>12</v>
      </c>
      <c r="D284" s="140" t="s">
        <v>60</v>
      </c>
      <c r="E284" s="7">
        <v>3</v>
      </c>
      <c r="F284" s="2">
        <v>1.5</v>
      </c>
      <c r="G284" s="2">
        <v>2.5</v>
      </c>
      <c r="H284" s="2">
        <f t="shared" si="4"/>
        <v>11.25</v>
      </c>
      <c r="I284" s="7" t="s">
        <v>179</v>
      </c>
    </row>
    <row r="285" spans="1:9" x14ac:dyDescent="0.25">
      <c r="A285" s="150"/>
      <c r="B285" s="165"/>
      <c r="C285" s="140"/>
      <c r="D285" s="140"/>
      <c r="E285" s="7">
        <v>1</v>
      </c>
      <c r="F285" s="2">
        <v>1.5</v>
      </c>
      <c r="G285" s="2">
        <v>2.5</v>
      </c>
      <c r="H285" s="2">
        <f t="shared" si="4"/>
        <v>3.75</v>
      </c>
      <c r="I285" s="7" t="s">
        <v>189</v>
      </c>
    </row>
    <row r="286" spans="1:9" x14ac:dyDescent="0.25">
      <c r="A286" s="150"/>
      <c r="B286" s="165"/>
      <c r="C286" s="140"/>
      <c r="D286" s="7" t="s">
        <v>13</v>
      </c>
      <c r="E286" s="7">
        <v>1</v>
      </c>
      <c r="F286" s="2">
        <v>1.4</v>
      </c>
      <c r="G286" s="2">
        <v>3.4</v>
      </c>
      <c r="H286" s="2">
        <f t="shared" si="4"/>
        <v>4.76</v>
      </c>
      <c r="I286" s="7" t="s">
        <v>141</v>
      </c>
    </row>
    <row r="287" spans="1:9" ht="15" customHeight="1" x14ac:dyDescent="0.25">
      <c r="A287" s="150" t="s">
        <v>191</v>
      </c>
      <c r="B287" s="165" t="s">
        <v>192</v>
      </c>
      <c r="C287" s="4" t="s">
        <v>9</v>
      </c>
      <c r="D287" s="7" t="s">
        <v>58</v>
      </c>
      <c r="E287" s="7">
        <v>1</v>
      </c>
      <c r="F287" s="2">
        <v>11.1</v>
      </c>
      <c r="G287" s="2">
        <v>6.2</v>
      </c>
      <c r="H287" s="2">
        <f t="shared" si="4"/>
        <v>68.819999999999993</v>
      </c>
      <c r="I287" s="7"/>
    </row>
    <row r="288" spans="1:9" x14ac:dyDescent="0.25">
      <c r="A288" s="150"/>
      <c r="B288" s="165"/>
      <c r="C288" s="140" t="s">
        <v>12</v>
      </c>
      <c r="D288" s="7" t="s">
        <v>60</v>
      </c>
      <c r="E288" s="7">
        <v>8</v>
      </c>
      <c r="F288" s="2">
        <v>1.4</v>
      </c>
      <c r="G288" s="2">
        <v>2.5</v>
      </c>
      <c r="H288" s="2">
        <f t="shared" si="4"/>
        <v>28</v>
      </c>
      <c r="I288" s="7"/>
    </row>
    <row r="289" spans="1:9" x14ac:dyDescent="0.25">
      <c r="A289" s="150"/>
      <c r="B289" s="165"/>
      <c r="C289" s="140"/>
      <c r="D289" s="7" t="s">
        <v>13</v>
      </c>
      <c r="E289" s="7">
        <v>1</v>
      </c>
      <c r="F289" s="2">
        <v>1.6</v>
      </c>
      <c r="G289" s="2">
        <v>3.5</v>
      </c>
      <c r="H289" s="2">
        <f t="shared" si="4"/>
        <v>5.6000000000000005</v>
      </c>
      <c r="I289" s="7" t="s">
        <v>193</v>
      </c>
    </row>
    <row r="290" spans="1:9" x14ac:dyDescent="0.25">
      <c r="A290" s="150"/>
      <c r="B290" s="165"/>
      <c r="C290" s="140"/>
      <c r="D290" s="7"/>
      <c r="E290" s="7">
        <v>5</v>
      </c>
      <c r="F290" s="2">
        <v>1.1499999999999999</v>
      </c>
      <c r="G290" s="2">
        <v>3.5</v>
      </c>
      <c r="H290" s="2">
        <f t="shared" si="4"/>
        <v>20.124999999999996</v>
      </c>
      <c r="I290" s="7" t="s">
        <v>193</v>
      </c>
    </row>
    <row r="291" spans="1:9" ht="17.25" x14ac:dyDescent="0.25">
      <c r="A291" s="150"/>
      <c r="B291" s="165"/>
      <c r="C291" s="140"/>
      <c r="D291" s="7" t="s">
        <v>170</v>
      </c>
      <c r="E291" s="7">
        <v>1</v>
      </c>
      <c r="F291" s="2">
        <v>1.2</v>
      </c>
      <c r="G291" s="2">
        <v>3.5</v>
      </c>
      <c r="H291" s="2">
        <f t="shared" si="4"/>
        <v>4.2</v>
      </c>
      <c r="I291" s="7" t="s">
        <v>194</v>
      </c>
    </row>
    <row r="292" spans="1:9" ht="15" customHeight="1" x14ac:dyDescent="0.25">
      <c r="A292" s="150"/>
      <c r="B292" s="165" t="s">
        <v>195</v>
      </c>
      <c r="C292" s="4" t="s">
        <v>9</v>
      </c>
      <c r="D292" s="7" t="s">
        <v>58</v>
      </c>
      <c r="E292" s="7">
        <v>1</v>
      </c>
      <c r="F292" s="2">
        <v>10.9</v>
      </c>
      <c r="G292" s="2">
        <v>13.8</v>
      </c>
      <c r="H292" s="2">
        <f t="shared" si="4"/>
        <v>150.42000000000002</v>
      </c>
      <c r="I292" s="7"/>
    </row>
    <row r="293" spans="1:9" x14ac:dyDescent="0.25">
      <c r="A293" s="150"/>
      <c r="B293" s="165"/>
      <c r="C293" s="140" t="s">
        <v>12</v>
      </c>
      <c r="D293" s="140" t="s">
        <v>60</v>
      </c>
      <c r="E293" s="7">
        <v>4</v>
      </c>
      <c r="F293" s="2">
        <v>1.4</v>
      </c>
      <c r="G293" s="2">
        <v>1.8</v>
      </c>
      <c r="H293" s="2">
        <f t="shared" si="4"/>
        <v>10.08</v>
      </c>
      <c r="I293" s="7" t="s">
        <v>196</v>
      </c>
    </row>
    <row r="294" spans="1:9" x14ac:dyDescent="0.25">
      <c r="A294" s="150"/>
      <c r="B294" s="165"/>
      <c r="C294" s="140"/>
      <c r="D294" s="140"/>
      <c r="E294" s="7">
        <v>5</v>
      </c>
      <c r="F294" s="2">
        <v>1.4</v>
      </c>
      <c r="G294" s="2">
        <v>1.8</v>
      </c>
      <c r="H294" s="2">
        <f t="shared" si="4"/>
        <v>12.6</v>
      </c>
      <c r="I294" s="7" t="s">
        <v>197</v>
      </c>
    </row>
    <row r="295" spans="1:9" x14ac:dyDescent="0.25">
      <c r="A295" s="150"/>
      <c r="B295" s="165"/>
      <c r="C295" s="140"/>
      <c r="D295" s="140" t="s">
        <v>13</v>
      </c>
      <c r="E295" s="7">
        <v>6</v>
      </c>
      <c r="F295" s="2">
        <v>1.2</v>
      </c>
      <c r="G295" s="2">
        <v>2.8</v>
      </c>
      <c r="H295" s="2">
        <f t="shared" si="4"/>
        <v>20.16</v>
      </c>
      <c r="I295" s="7" t="s">
        <v>193</v>
      </c>
    </row>
    <row r="296" spans="1:9" x14ac:dyDescent="0.25">
      <c r="A296" s="150"/>
      <c r="B296" s="165"/>
      <c r="C296" s="140"/>
      <c r="D296" s="140"/>
      <c r="E296" s="7">
        <v>1</v>
      </c>
      <c r="F296" s="2">
        <v>1.6</v>
      </c>
      <c r="G296" s="2">
        <v>2.8</v>
      </c>
      <c r="H296" s="2">
        <f t="shared" si="4"/>
        <v>4.4799999999999995</v>
      </c>
      <c r="I296" s="7" t="s">
        <v>196</v>
      </c>
    </row>
    <row r="297" spans="1:9" ht="15" customHeight="1" x14ac:dyDescent="0.25">
      <c r="A297" s="150" t="s">
        <v>198</v>
      </c>
      <c r="B297" s="165" t="s">
        <v>430</v>
      </c>
      <c r="C297" s="7" t="s">
        <v>9</v>
      </c>
      <c r="D297" s="7" t="s">
        <v>76</v>
      </c>
      <c r="E297" s="7">
        <v>1</v>
      </c>
      <c r="F297" s="2">
        <v>8.4499999999999993</v>
      </c>
      <c r="G297" s="2">
        <v>10.8</v>
      </c>
      <c r="H297" s="2">
        <f t="shared" si="4"/>
        <v>91.26</v>
      </c>
      <c r="I297" s="7"/>
    </row>
    <row r="298" spans="1:9" x14ac:dyDescent="0.25">
      <c r="A298" s="150"/>
      <c r="B298" s="165"/>
      <c r="C298" s="140" t="s">
        <v>12</v>
      </c>
      <c r="D298" s="140" t="s">
        <v>17</v>
      </c>
      <c r="E298" s="7">
        <v>3</v>
      </c>
      <c r="F298" s="2">
        <v>1.45</v>
      </c>
      <c r="G298" s="2">
        <v>1.5</v>
      </c>
      <c r="H298" s="2">
        <f t="shared" si="4"/>
        <v>6.5249999999999995</v>
      </c>
      <c r="I298" s="7" t="s">
        <v>131</v>
      </c>
    </row>
    <row r="299" spans="1:9" x14ac:dyDescent="0.25">
      <c r="A299" s="150"/>
      <c r="B299" s="165"/>
      <c r="C299" s="140"/>
      <c r="D299" s="140"/>
      <c r="E299" s="7">
        <v>2</v>
      </c>
      <c r="F299" s="2">
        <v>1.2</v>
      </c>
      <c r="G299" s="2">
        <v>2.5</v>
      </c>
      <c r="H299" s="2">
        <f t="shared" si="4"/>
        <v>6</v>
      </c>
      <c r="I299" s="7" t="s">
        <v>132</v>
      </c>
    </row>
    <row r="300" spans="1:9" x14ac:dyDescent="0.25">
      <c r="A300" s="150"/>
      <c r="B300" s="165"/>
      <c r="C300" s="140"/>
      <c r="D300" s="7" t="s">
        <v>13</v>
      </c>
      <c r="E300" s="7">
        <v>1</v>
      </c>
      <c r="F300" s="2">
        <v>1.1000000000000001</v>
      </c>
      <c r="G300" s="2">
        <v>2.9</v>
      </c>
      <c r="H300" s="2">
        <f t="shared" si="4"/>
        <v>3.19</v>
      </c>
      <c r="I300" s="7" t="s">
        <v>133</v>
      </c>
    </row>
    <row r="301" spans="1:9" ht="15" customHeight="1" x14ac:dyDescent="0.25">
      <c r="A301" s="150"/>
      <c r="B301" s="165" t="s">
        <v>200</v>
      </c>
      <c r="C301" s="12" t="s">
        <v>9</v>
      </c>
      <c r="D301" s="7" t="s">
        <v>76</v>
      </c>
      <c r="E301" s="7">
        <v>1</v>
      </c>
      <c r="F301" s="2">
        <v>8.1999999999999993</v>
      </c>
      <c r="G301" s="2">
        <v>9.4</v>
      </c>
      <c r="H301" s="2">
        <f t="shared" si="4"/>
        <v>77.08</v>
      </c>
      <c r="I301" s="7"/>
    </row>
    <row r="302" spans="1:9" x14ac:dyDescent="0.25">
      <c r="A302" s="150"/>
      <c r="B302" s="165"/>
      <c r="C302" s="140" t="s">
        <v>12</v>
      </c>
      <c r="D302" s="7" t="s">
        <v>60</v>
      </c>
      <c r="E302" s="7">
        <v>2</v>
      </c>
      <c r="F302" s="2">
        <v>1.3</v>
      </c>
      <c r="G302" s="2">
        <v>2.5</v>
      </c>
      <c r="H302" s="2">
        <f t="shared" si="4"/>
        <v>6.5</v>
      </c>
      <c r="I302" s="7" t="s">
        <v>201</v>
      </c>
    </row>
    <row r="303" spans="1:9" x14ac:dyDescent="0.25">
      <c r="A303" s="150"/>
      <c r="B303" s="165"/>
      <c r="C303" s="140"/>
      <c r="D303" s="7" t="s">
        <v>17</v>
      </c>
      <c r="E303" s="7">
        <v>1</v>
      </c>
      <c r="F303" s="2">
        <v>1.2</v>
      </c>
      <c r="G303" s="2">
        <v>2.4500000000000002</v>
      </c>
      <c r="H303" s="2">
        <f t="shared" si="4"/>
        <v>2.94</v>
      </c>
      <c r="I303" s="7" t="s">
        <v>202</v>
      </c>
    </row>
    <row r="304" spans="1:9" x14ac:dyDescent="0.25">
      <c r="A304" s="150"/>
      <c r="B304" s="165"/>
      <c r="C304" s="140"/>
      <c r="D304" s="7" t="s">
        <v>13</v>
      </c>
      <c r="E304" s="7">
        <v>1</v>
      </c>
      <c r="F304" s="2">
        <v>1.3</v>
      </c>
      <c r="G304" s="2">
        <v>3.4</v>
      </c>
      <c r="H304" s="2">
        <f t="shared" si="4"/>
        <v>4.42</v>
      </c>
      <c r="I304" s="7" t="s">
        <v>106</v>
      </c>
    </row>
    <row r="305" spans="1:9" ht="15" customHeight="1" x14ac:dyDescent="0.25">
      <c r="A305" s="150"/>
      <c r="B305" s="165" t="s">
        <v>203</v>
      </c>
      <c r="C305" s="12" t="s">
        <v>9</v>
      </c>
      <c r="D305" s="7" t="s">
        <v>24</v>
      </c>
      <c r="E305" s="7">
        <v>1</v>
      </c>
      <c r="F305" s="2">
        <v>8.1999999999999993</v>
      </c>
      <c r="G305" s="2">
        <v>6.9</v>
      </c>
      <c r="H305" s="2">
        <f t="shared" si="4"/>
        <v>56.58</v>
      </c>
      <c r="I305" s="7"/>
    </row>
    <row r="306" spans="1:9" x14ac:dyDescent="0.25">
      <c r="A306" s="150"/>
      <c r="B306" s="165"/>
      <c r="C306" s="140" t="s">
        <v>12</v>
      </c>
      <c r="D306" s="7" t="s">
        <v>17</v>
      </c>
      <c r="E306" s="7">
        <v>1</v>
      </c>
      <c r="F306" s="2">
        <v>1.2</v>
      </c>
      <c r="G306" s="2">
        <v>2.4500000000000002</v>
      </c>
      <c r="H306" s="2">
        <f t="shared" si="4"/>
        <v>2.94</v>
      </c>
      <c r="I306" s="7" t="s">
        <v>202</v>
      </c>
    </row>
    <row r="307" spans="1:9" x14ac:dyDescent="0.25">
      <c r="A307" s="150"/>
      <c r="B307" s="165"/>
      <c r="C307" s="140"/>
      <c r="D307" s="7" t="s">
        <v>60</v>
      </c>
      <c r="E307" s="7">
        <v>2</v>
      </c>
      <c r="F307" s="2">
        <v>1.3</v>
      </c>
      <c r="G307" s="2">
        <v>2.6</v>
      </c>
      <c r="H307" s="2">
        <f t="shared" si="4"/>
        <v>6.7600000000000007</v>
      </c>
      <c r="I307" s="7" t="s">
        <v>201</v>
      </c>
    </row>
    <row r="308" spans="1:9" x14ac:dyDescent="0.25">
      <c r="A308" s="150"/>
      <c r="B308" s="165"/>
      <c r="C308" s="140"/>
      <c r="D308" s="7" t="s">
        <v>13</v>
      </c>
      <c r="E308" s="7">
        <v>1</v>
      </c>
      <c r="F308" s="2">
        <v>1.25</v>
      </c>
      <c r="G308" s="2">
        <v>3.4</v>
      </c>
      <c r="H308" s="2">
        <f t="shared" si="4"/>
        <v>4.25</v>
      </c>
      <c r="I308" s="7" t="s">
        <v>106</v>
      </c>
    </row>
    <row r="309" spans="1:9" x14ac:dyDescent="0.25">
      <c r="A309" s="150"/>
      <c r="B309" s="165"/>
      <c r="C309" s="140" t="s">
        <v>9</v>
      </c>
      <c r="D309" s="7" t="s">
        <v>204</v>
      </c>
      <c r="E309" s="7">
        <v>1</v>
      </c>
      <c r="F309" s="2">
        <v>3.9</v>
      </c>
      <c r="G309" s="2">
        <v>7.2</v>
      </c>
      <c r="H309" s="2">
        <f t="shared" si="4"/>
        <v>28.08</v>
      </c>
      <c r="I309" s="7" t="s">
        <v>178</v>
      </c>
    </row>
    <row r="310" spans="1:9" ht="15" customHeight="1" x14ac:dyDescent="0.25">
      <c r="A310" s="150"/>
      <c r="B310" s="165" t="s">
        <v>205</v>
      </c>
      <c r="C310" s="140"/>
      <c r="D310" s="7" t="s">
        <v>24</v>
      </c>
      <c r="E310" s="7">
        <v>1</v>
      </c>
      <c r="F310" s="2">
        <v>7.9</v>
      </c>
      <c r="G310" s="2">
        <v>8.1999999999999993</v>
      </c>
      <c r="H310" s="2">
        <f t="shared" si="4"/>
        <v>64.78</v>
      </c>
      <c r="I310" s="7" t="s">
        <v>206</v>
      </c>
    </row>
    <row r="311" spans="1:9" x14ac:dyDescent="0.25">
      <c r="A311" s="150"/>
      <c r="B311" s="165"/>
      <c r="C311" s="140"/>
      <c r="D311" s="7" t="s">
        <v>204</v>
      </c>
      <c r="E311" s="7">
        <v>1</v>
      </c>
      <c r="F311" s="2">
        <v>3</v>
      </c>
      <c r="G311" s="2">
        <v>6.9</v>
      </c>
      <c r="H311" s="2">
        <f t="shared" si="4"/>
        <v>20.700000000000003</v>
      </c>
      <c r="I311" s="7" t="s">
        <v>178</v>
      </c>
    </row>
    <row r="312" spans="1:9" x14ac:dyDescent="0.25">
      <c r="A312" s="150"/>
      <c r="B312" s="165"/>
      <c r="C312" s="140" t="s">
        <v>12</v>
      </c>
      <c r="D312" s="7" t="s">
        <v>17</v>
      </c>
      <c r="E312" s="7">
        <v>1</v>
      </c>
      <c r="F312" s="2">
        <v>1.25</v>
      </c>
      <c r="G312" s="2">
        <v>2.4</v>
      </c>
      <c r="H312" s="2">
        <f t="shared" si="4"/>
        <v>3</v>
      </c>
      <c r="I312" s="7" t="s">
        <v>202</v>
      </c>
    </row>
    <row r="313" spans="1:9" x14ac:dyDescent="0.25">
      <c r="A313" s="150"/>
      <c r="B313" s="165"/>
      <c r="C313" s="140"/>
      <c r="D313" s="140" t="s">
        <v>60</v>
      </c>
      <c r="E313" s="7">
        <v>2</v>
      </c>
      <c r="F313" s="2">
        <v>1.05</v>
      </c>
      <c r="G313" s="2">
        <v>1.95</v>
      </c>
      <c r="H313" s="2">
        <f t="shared" si="4"/>
        <v>4.0949999999999998</v>
      </c>
      <c r="I313" s="7" t="s">
        <v>178</v>
      </c>
    </row>
    <row r="314" spans="1:9" x14ac:dyDescent="0.25">
      <c r="A314" s="150"/>
      <c r="B314" s="165"/>
      <c r="C314" s="140"/>
      <c r="D314" s="140"/>
      <c r="E314" s="7">
        <v>1</v>
      </c>
      <c r="F314" s="2">
        <v>1.3</v>
      </c>
      <c r="G314" s="2">
        <v>2.5</v>
      </c>
      <c r="H314" s="2">
        <f t="shared" si="4"/>
        <v>3.25</v>
      </c>
      <c r="I314" s="7" t="s">
        <v>201</v>
      </c>
    </row>
    <row r="315" spans="1:9" x14ac:dyDescent="0.25">
      <c r="A315" s="150"/>
      <c r="B315" s="165"/>
      <c r="C315" s="140"/>
      <c r="D315" s="7" t="s">
        <v>170</v>
      </c>
      <c r="E315" s="7">
        <v>1</v>
      </c>
      <c r="F315" s="2">
        <v>1.4</v>
      </c>
      <c r="G315" s="2">
        <v>3.4</v>
      </c>
      <c r="H315" s="2">
        <f t="shared" si="4"/>
        <v>4.76</v>
      </c>
      <c r="I315" s="7" t="s">
        <v>207</v>
      </c>
    </row>
    <row r="316" spans="1:9" ht="15" customHeight="1" x14ac:dyDescent="0.25">
      <c r="A316" s="150" t="s">
        <v>8</v>
      </c>
      <c r="B316" s="162" t="s">
        <v>149</v>
      </c>
      <c r="C316" s="140" t="s">
        <v>9</v>
      </c>
      <c r="D316" s="7" t="s">
        <v>49</v>
      </c>
      <c r="E316" s="7">
        <v>1</v>
      </c>
      <c r="F316" s="2">
        <v>2.75</v>
      </c>
      <c r="G316" s="2">
        <v>132.54</v>
      </c>
      <c r="H316" s="2">
        <f t="shared" si="4"/>
        <v>364.48499999999996</v>
      </c>
      <c r="I316" s="7" t="s">
        <v>208</v>
      </c>
    </row>
    <row r="317" spans="1:9" x14ac:dyDescent="0.25">
      <c r="A317" s="150"/>
      <c r="B317" s="163"/>
      <c r="C317" s="140"/>
      <c r="D317" s="7" t="s">
        <v>24</v>
      </c>
      <c r="E317" s="7">
        <v>2</v>
      </c>
      <c r="F317" s="2">
        <v>2.75</v>
      </c>
      <c r="G317" s="2">
        <v>4.76</v>
      </c>
      <c r="H317" s="2">
        <f t="shared" si="4"/>
        <v>26.18</v>
      </c>
      <c r="I317" s="7" t="s">
        <v>208</v>
      </c>
    </row>
    <row r="318" spans="1:9" x14ac:dyDescent="0.25">
      <c r="A318" s="150"/>
      <c r="B318" s="163"/>
      <c r="C318" s="140" t="s">
        <v>12</v>
      </c>
      <c r="D318" s="7" t="s">
        <v>173</v>
      </c>
      <c r="E318" s="7">
        <v>1</v>
      </c>
      <c r="F318" s="2">
        <v>1.8</v>
      </c>
      <c r="G318" s="2">
        <v>2</v>
      </c>
      <c r="H318" s="2">
        <f t="shared" si="4"/>
        <v>3.6</v>
      </c>
      <c r="I318" s="7" t="s">
        <v>209</v>
      </c>
    </row>
    <row r="319" spans="1:9" x14ac:dyDescent="0.25">
      <c r="A319" s="150"/>
      <c r="B319" s="163"/>
      <c r="C319" s="140"/>
      <c r="D319" s="140" t="s">
        <v>17</v>
      </c>
      <c r="E319" s="7">
        <v>1</v>
      </c>
      <c r="F319" s="2">
        <v>1.95</v>
      </c>
      <c r="G319" s="2">
        <v>1.5</v>
      </c>
      <c r="H319" s="2">
        <f t="shared" si="4"/>
        <v>2.9249999999999998</v>
      </c>
      <c r="I319" s="7" t="s">
        <v>210</v>
      </c>
    </row>
    <row r="320" spans="1:9" x14ac:dyDescent="0.25">
      <c r="A320" s="150"/>
      <c r="B320" s="163"/>
      <c r="C320" s="140"/>
      <c r="D320" s="140"/>
      <c r="E320" s="7">
        <v>1</v>
      </c>
      <c r="F320" s="2">
        <v>2</v>
      </c>
      <c r="G320" s="2">
        <v>1.5</v>
      </c>
      <c r="H320" s="2">
        <f t="shared" si="4"/>
        <v>3</v>
      </c>
      <c r="I320" s="7" t="s">
        <v>211</v>
      </c>
    </row>
    <row r="321" spans="1:9" ht="15" customHeight="1" x14ac:dyDescent="0.25">
      <c r="A321" s="150" t="s">
        <v>56</v>
      </c>
      <c r="B321" s="163"/>
      <c r="C321" s="140" t="s">
        <v>9</v>
      </c>
      <c r="D321" s="7" t="s">
        <v>58</v>
      </c>
      <c r="E321" s="7">
        <v>1</v>
      </c>
      <c r="F321" s="2">
        <v>2.25</v>
      </c>
      <c r="G321" s="2">
        <v>69.400000000000006</v>
      </c>
      <c r="H321" s="2">
        <f t="shared" si="4"/>
        <v>156.15</v>
      </c>
      <c r="I321" s="2"/>
    </row>
    <row r="322" spans="1:9" x14ac:dyDescent="0.25">
      <c r="A322" s="150"/>
      <c r="B322" s="163"/>
      <c r="C322" s="140"/>
      <c r="D322" s="7" t="s">
        <v>24</v>
      </c>
      <c r="E322" s="7">
        <v>1</v>
      </c>
      <c r="F322" s="2">
        <v>1.5</v>
      </c>
      <c r="G322" s="2">
        <v>4.9000000000000004</v>
      </c>
      <c r="H322" s="2">
        <f t="shared" ref="H322:H385" si="5">F322*G322*E322</f>
        <v>7.3500000000000005</v>
      </c>
      <c r="I322" s="2" t="s">
        <v>212</v>
      </c>
    </row>
    <row r="323" spans="1:9" x14ac:dyDescent="0.25">
      <c r="A323" s="150"/>
      <c r="B323" s="163"/>
      <c r="C323" s="140" t="s">
        <v>12</v>
      </c>
      <c r="D323" s="140" t="s">
        <v>60</v>
      </c>
      <c r="E323" s="7">
        <v>13</v>
      </c>
      <c r="F323" s="2">
        <v>1.38</v>
      </c>
      <c r="G323" s="2">
        <v>2.35</v>
      </c>
      <c r="H323" s="2">
        <f t="shared" si="5"/>
        <v>42.158999999999999</v>
      </c>
      <c r="I323" s="140" t="s">
        <v>213</v>
      </c>
    </row>
    <row r="324" spans="1:9" x14ac:dyDescent="0.25">
      <c r="A324" s="150"/>
      <c r="B324" s="163"/>
      <c r="C324" s="140"/>
      <c r="D324" s="140"/>
      <c r="E324" s="7">
        <v>1</v>
      </c>
      <c r="F324" s="2">
        <v>1.2</v>
      </c>
      <c r="G324" s="2">
        <v>2.2000000000000002</v>
      </c>
      <c r="H324" s="2">
        <f t="shared" si="5"/>
        <v>2.64</v>
      </c>
      <c r="I324" s="140"/>
    </row>
    <row r="325" spans="1:9" x14ac:dyDescent="0.25">
      <c r="A325" s="150"/>
      <c r="B325" s="163"/>
      <c r="C325" s="140"/>
      <c r="D325" s="140" t="s">
        <v>124</v>
      </c>
      <c r="E325" s="7">
        <v>1</v>
      </c>
      <c r="F325" s="2">
        <v>2.35</v>
      </c>
      <c r="G325" s="2">
        <v>3</v>
      </c>
      <c r="H325" s="2">
        <f t="shared" si="5"/>
        <v>7.0500000000000007</v>
      </c>
      <c r="I325" s="140" t="s">
        <v>214</v>
      </c>
    </row>
    <row r="326" spans="1:9" x14ac:dyDescent="0.25">
      <c r="A326" s="150"/>
      <c r="B326" s="163"/>
      <c r="C326" s="140"/>
      <c r="D326" s="140"/>
      <c r="E326" s="7">
        <v>1</v>
      </c>
      <c r="F326" s="2">
        <v>1</v>
      </c>
      <c r="G326" s="2">
        <v>2</v>
      </c>
      <c r="H326" s="2">
        <f t="shared" si="5"/>
        <v>2</v>
      </c>
      <c r="I326" s="140"/>
    </row>
    <row r="327" spans="1:9" x14ac:dyDescent="0.25">
      <c r="A327" s="150"/>
      <c r="B327" s="163"/>
      <c r="C327" s="140"/>
      <c r="D327" s="140"/>
      <c r="E327" s="7">
        <v>2</v>
      </c>
      <c r="F327" s="2">
        <v>1.3</v>
      </c>
      <c r="G327" s="2">
        <v>1.9</v>
      </c>
      <c r="H327" s="2">
        <f t="shared" si="5"/>
        <v>4.9399999999999995</v>
      </c>
      <c r="I327" s="140"/>
    </row>
    <row r="328" spans="1:9" ht="15" customHeight="1" x14ac:dyDescent="0.25">
      <c r="A328" s="150" t="s">
        <v>215</v>
      </c>
      <c r="B328" s="163"/>
      <c r="C328" s="140" t="s">
        <v>9</v>
      </c>
      <c r="D328" s="7" t="s">
        <v>58</v>
      </c>
      <c r="E328" s="7">
        <v>1</v>
      </c>
      <c r="F328" s="2">
        <v>2.65</v>
      </c>
      <c r="G328" s="2">
        <v>48.04</v>
      </c>
      <c r="H328" s="2">
        <f t="shared" si="5"/>
        <v>127.306</v>
      </c>
      <c r="I328" s="7"/>
    </row>
    <row r="329" spans="1:9" x14ac:dyDescent="0.25">
      <c r="A329" s="150"/>
      <c r="B329" s="163"/>
      <c r="C329" s="140"/>
      <c r="D329" s="7" t="s">
        <v>24</v>
      </c>
      <c r="E329" s="7">
        <v>1</v>
      </c>
      <c r="F329" s="2">
        <v>2.65</v>
      </c>
      <c r="G329" s="2">
        <v>14.395</v>
      </c>
      <c r="H329" s="2">
        <f t="shared" si="5"/>
        <v>38.146749999999997</v>
      </c>
      <c r="I329" s="7"/>
    </row>
    <row r="330" spans="1:9" x14ac:dyDescent="0.25">
      <c r="A330" s="150"/>
      <c r="B330" s="163"/>
      <c r="C330" s="140" t="s">
        <v>12</v>
      </c>
      <c r="D330" s="140" t="s">
        <v>173</v>
      </c>
      <c r="E330" s="7">
        <v>1</v>
      </c>
      <c r="F330" s="2">
        <v>1.22</v>
      </c>
      <c r="G330" s="2">
        <v>2.8</v>
      </c>
      <c r="H330" s="2">
        <f t="shared" si="5"/>
        <v>3.4159999999999999</v>
      </c>
      <c r="I330" s="7" t="s">
        <v>209</v>
      </c>
    </row>
    <row r="331" spans="1:9" x14ac:dyDescent="0.25">
      <c r="A331" s="150"/>
      <c r="B331" s="163"/>
      <c r="C331" s="140"/>
      <c r="D331" s="140"/>
      <c r="E331" s="7">
        <v>1</v>
      </c>
      <c r="F331" s="2">
        <v>1.26</v>
      </c>
      <c r="G331" s="2">
        <v>3.1</v>
      </c>
      <c r="H331" s="2">
        <f t="shared" si="5"/>
        <v>3.9060000000000001</v>
      </c>
      <c r="I331" s="7" t="s">
        <v>216</v>
      </c>
    </row>
    <row r="332" spans="1:9" x14ac:dyDescent="0.25">
      <c r="A332" s="150"/>
      <c r="B332" s="163"/>
      <c r="C332" s="140"/>
      <c r="D332" s="7" t="s">
        <v>17</v>
      </c>
      <c r="E332" s="7">
        <v>3</v>
      </c>
      <c r="F332" s="2">
        <v>1.98</v>
      </c>
      <c r="G332" s="2">
        <v>2.0699999999999998</v>
      </c>
      <c r="H332" s="2">
        <f t="shared" si="5"/>
        <v>12.295799999999998</v>
      </c>
      <c r="I332" s="7" t="s">
        <v>217</v>
      </c>
    </row>
    <row r="333" spans="1:9" x14ac:dyDescent="0.25">
      <c r="A333" s="150"/>
      <c r="B333" s="163"/>
      <c r="C333" s="140"/>
      <c r="D333" s="7" t="s">
        <v>60</v>
      </c>
      <c r="E333" s="7">
        <v>13</v>
      </c>
      <c r="F333" s="2">
        <v>1.4</v>
      </c>
      <c r="G333" s="2">
        <v>2.25</v>
      </c>
      <c r="H333" s="2">
        <f t="shared" si="5"/>
        <v>40.949999999999996</v>
      </c>
      <c r="I333" s="7" t="s">
        <v>218</v>
      </c>
    </row>
    <row r="334" spans="1:9" ht="15" customHeight="1" x14ac:dyDescent="0.25">
      <c r="A334" s="150" t="s">
        <v>90</v>
      </c>
      <c r="B334" s="163"/>
      <c r="C334" s="140" t="s">
        <v>9</v>
      </c>
      <c r="D334" s="7" t="s">
        <v>58</v>
      </c>
      <c r="E334" s="7">
        <v>1</v>
      </c>
      <c r="F334" s="2">
        <v>2.65</v>
      </c>
      <c r="G334" s="2">
        <v>48.04</v>
      </c>
      <c r="H334" s="2">
        <f t="shared" si="5"/>
        <v>127.306</v>
      </c>
      <c r="I334" s="2"/>
    </row>
    <row r="335" spans="1:9" x14ac:dyDescent="0.25">
      <c r="A335" s="150"/>
      <c r="B335" s="163"/>
      <c r="C335" s="140"/>
      <c r="D335" s="7" t="s">
        <v>24</v>
      </c>
      <c r="E335" s="7">
        <v>1</v>
      </c>
      <c r="F335" s="2">
        <v>2.65</v>
      </c>
      <c r="G335" s="2">
        <v>14.395</v>
      </c>
      <c r="H335" s="2">
        <f t="shared" si="5"/>
        <v>38.146749999999997</v>
      </c>
      <c r="I335" s="2"/>
    </row>
    <row r="336" spans="1:9" x14ac:dyDescent="0.25">
      <c r="A336" s="150"/>
      <c r="B336" s="163"/>
      <c r="C336" s="141" t="s">
        <v>12</v>
      </c>
      <c r="D336" s="141" t="s">
        <v>173</v>
      </c>
      <c r="E336" s="7">
        <v>1</v>
      </c>
      <c r="F336" s="2">
        <v>1.22</v>
      </c>
      <c r="G336" s="2">
        <v>2.8</v>
      </c>
      <c r="H336" s="2">
        <f t="shared" si="5"/>
        <v>3.4159999999999999</v>
      </c>
      <c r="I336" s="7" t="s">
        <v>209</v>
      </c>
    </row>
    <row r="337" spans="1:9" x14ac:dyDescent="0.25">
      <c r="A337" s="150"/>
      <c r="B337" s="163"/>
      <c r="C337" s="141"/>
      <c r="D337" s="141"/>
      <c r="E337" s="7">
        <v>1</v>
      </c>
      <c r="F337" s="2">
        <v>1.26</v>
      </c>
      <c r="G337" s="2">
        <v>3.1</v>
      </c>
      <c r="H337" s="2">
        <f t="shared" si="5"/>
        <v>3.9060000000000001</v>
      </c>
      <c r="I337" s="7" t="s">
        <v>216</v>
      </c>
    </row>
    <row r="338" spans="1:9" x14ac:dyDescent="0.25">
      <c r="A338" s="150"/>
      <c r="B338" s="163"/>
      <c r="C338" s="141"/>
      <c r="D338" s="7" t="s">
        <v>60</v>
      </c>
      <c r="E338" s="7">
        <v>13</v>
      </c>
      <c r="F338" s="2">
        <v>1.4</v>
      </c>
      <c r="G338" s="2">
        <v>2.25</v>
      </c>
      <c r="H338" s="2">
        <f t="shared" si="5"/>
        <v>40.949999999999996</v>
      </c>
      <c r="I338" s="7" t="s">
        <v>218</v>
      </c>
    </row>
    <row r="339" spans="1:9" ht="15" customHeight="1" x14ac:dyDescent="0.25">
      <c r="A339" s="150" t="s">
        <v>219</v>
      </c>
      <c r="B339" s="163"/>
      <c r="C339" s="140" t="s">
        <v>9</v>
      </c>
      <c r="D339" s="3" t="s">
        <v>58</v>
      </c>
      <c r="E339" s="7">
        <v>1</v>
      </c>
      <c r="F339" s="2">
        <v>1.5</v>
      </c>
      <c r="G339" s="2">
        <v>64.099999999999994</v>
      </c>
      <c r="H339" s="2">
        <f t="shared" si="5"/>
        <v>96.149999999999991</v>
      </c>
      <c r="I339" s="2"/>
    </row>
    <row r="340" spans="1:9" x14ac:dyDescent="0.25">
      <c r="A340" s="150"/>
      <c r="B340" s="163"/>
      <c r="C340" s="140"/>
      <c r="D340" s="3" t="s">
        <v>24</v>
      </c>
      <c r="E340" s="7">
        <v>1</v>
      </c>
      <c r="F340" s="2">
        <v>2.2999999999999998</v>
      </c>
      <c r="G340" s="2">
        <v>13.683999999999999</v>
      </c>
      <c r="H340" s="2">
        <f t="shared" si="5"/>
        <v>31.473199999999995</v>
      </c>
      <c r="I340" s="2"/>
    </row>
    <row r="341" spans="1:9" x14ac:dyDescent="0.25">
      <c r="A341" s="150"/>
      <c r="B341" s="163"/>
      <c r="C341" s="140" t="s">
        <v>12</v>
      </c>
      <c r="D341" s="149" t="s">
        <v>124</v>
      </c>
      <c r="E341" s="7">
        <v>1</v>
      </c>
      <c r="F341" s="2">
        <v>2.2999999999999998</v>
      </c>
      <c r="G341" s="2">
        <v>3</v>
      </c>
      <c r="H341" s="2">
        <f t="shared" si="5"/>
        <v>6.8999999999999995</v>
      </c>
      <c r="I341" s="140" t="s">
        <v>220</v>
      </c>
    </row>
    <row r="342" spans="1:9" x14ac:dyDescent="0.25">
      <c r="A342" s="150"/>
      <c r="B342" s="163"/>
      <c r="C342" s="140"/>
      <c r="D342" s="149"/>
      <c r="E342" s="7">
        <v>1</v>
      </c>
      <c r="F342" s="2">
        <v>1.2</v>
      </c>
      <c r="G342" s="2">
        <v>2</v>
      </c>
      <c r="H342" s="2">
        <f t="shared" si="5"/>
        <v>2.4</v>
      </c>
      <c r="I342" s="140"/>
    </row>
    <row r="343" spans="1:9" x14ac:dyDescent="0.25">
      <c r="A343" s="150"/>
      <c r="B343" s="163"/>
      <c r="C343" s="140"/>
      <c r="D343" s="149"/>
      <c r="E343" s="7">
        <v>1</v>
      </c>
      <c r="F343" s="2">
        <v>1.65</v>
      </c>
      <c r="G343" s="2">
        <v>3</v>
      </c>
      <c r="H343" s="2">
        <f t="shared" si="5"/>
        <v>4.9499999999999993</v>
      </c>
      <c r="I343" s="140"/>
    </row>
    <row r="344" spans="1:9" x14ac:dyDescent="0.25">
      <c r="A344" s="150"/>
      <c r="B344" s="163"/>
      <c r="C344" s="140"/>
      <c r="D344" s="149"/>
      <c r="E344" s="7">
        <v>1</v>
      </c>
      <c r="F344" s="2">
        <v>0.6</v>
      </c>
      <c r="G344" s="2">
        <v>1.2</v>
      </c>
      <c r="H344" s="2">
        <f t="shared" si="5"/>
        <v>0.72</v>
      </c>
      <c r="I344" s="140"/>
    </row>
    <row r="345" spans="1:9" x14ac:dyDescent="0.25">
      <c r="A345" s="150"/>
      <c r="B345" s="163"/>
      <c r="C345" s="140"/>
      <c r="D345" s="149"/>
      <c r="E345" s="7">
        <v>1</v>
      </c>
      <c r="F345" s="2">
        <v>1.2</v>
      </c>
      <c r="G345" s="2">
        <v>2.2000000000000002</v>
      </c>
      <c r="H345" s="2">
        <f t="shared" si="5"/>
        <v>2.64</v>
      </c>
      <c r="I345" s="140"/>
    </row>
    <row r="346" spans="1:9" x14ac:dyDescent="0.25">
      <c r="A346" s="150"/>
      <c r="B346" s="163"/>
      <c r="C346" s="140"/>
      <c r="D346" s="3" t="s">
        <v>60</v>
      </c>
      <c r="E346" s="7">
        <v>12</v>
      </c>
      <c r="F346" s="2">
        <v>1.2</v>
      </c>
      <c r="G346" s="2">
        <v>2.2000000000000002</v>
      </c>
      <c r="H346" s="2">
        <f t="shared" si="5"/>
        <v>31.68</v>
      </c>
      <c r="I346" s="7" t="s">
        <v>218</v>
      </c>
    </row>
    <row r="347" spans="1:9" x14ac:dyDescent="0.25">
      <c r="A347" s="150"/>
      <c r="B347" s="164"/>
      <c r="C347" s="140"/>
      <c r="D347" s="3" t="s">
        <v>173</v>
      </c>
      <c r="E347" s="7">
        <v>1</v>
      </c>
      <c r="F347" s="2">
        <v>0.8</v>
      </c>
      <c r="G347" s="2">
        <v>2</v>
      </c>
      <c r="H347" s="2">
        <f t="shared" si="5"/>
        <v>1.6</v>
      </c>
      <c r="I347" s="7" t="s">
        <v>221</v>
      </c>
    </row>
    <row r="348" spans="1:9" ht="15" customHeight="1" x14ac:dyDescent="0.25">
      <c r="A348" s="150" t="s">
        <v>222</v>
      </c>
      <c r="B348" s="64" t="s">
        <v>223</v>
      </c>
      <c r="C348" s="140" t="s">
        <v>9</v>
      </c>
      <c r="D348" s="149" t="s">
        <v>24</v>
      </c>
      <c r="E348" s="7">
        <v>1</v>
      </c>
      <c r="F348" s="2">
        <v>2.85</v>
      </c>
      <c r="G348" s="2">
        <v>71</v>
      </c>
      <c r="H348" s="2">
        <f t="shared" si="5"/>
        <v>202.35</v>
      </c>
      <c r="I348" s="159" t="s">
        <v>224</v>
      </c>
    </row>
    <row r="349" spans="1:9" x14ac:dyDescent="0.25">
      <c r="A349" s="150"/>
      <c r="B349" s="64" t="s">
        <v>225</v>
      </c>
      <c r="C349" s="140"/>
      <c r="D349" s="149"/>
      <c r="E349" s="7">
        <v>1</v>
      </c>
      <c r="F349" s="2">
        <v>2.85</v>
      </c>
      <c r="G349" s="2">
        <v>71</v>
      </c>
      <c r="H349" s="2">
        <f t="shared" si="5"/>
        <v>202.35</v>
      </c>
      <c r="I349" s="159"/>
    </row>
    <row r="350" spans="1:9" x14ac:dyDescent="0.25">
      <c r="A350" s="150"/>
      <c r="B350" s="64" t="s">
        <v>226</v>
      </c>
      <c r="C350" s="140"/>
      <c r="D350" s="149"/>
      <c r="E350" s="7">
        <v>1</v>
      </c>
      <c r="F350" s="2">
        <v>2.4500000000000002</v>
      </c>
      <c r="G350" s="2">
        <v>63.6</v>
      </c>
      <c r="H350" s="2">
        <f t="shared" si="5"/>
        <v>155.82000000000002</v>
      </c>
      <c r="I350" s="159"/>
    </row>
    <row r="351" spans="1:9" x14ac:dyDescent="0.25">
      <c r="A351" s="150"/>
      <c r="B351" s="64" t="s">
        <v>227</v>
      </c>
      <c r="C351" s="140"/>
      <c r="D351" s="149"/>
      <c r="E351" s="7">
        <v>1</v>
      </c>
      <c r="F351" s="2">
        <v>2.8</v>
      </c>
      <c r="G351" s="2">
        <v>63.6</v>
      </c>
      <c r="H351" s="2">
        <f t="shared" si="5"/>
        <v>178.07999999999998</v>
      </c>
      <c r="I351" s="159"/>
    </row>
    <row r="352" spans="1:9" x14ac:dyDescent="0.25">
      <c r="A352" s="150"/>
      <c r="B352" s="64" t="s">
        <v>228</v>
      </c>
      <c r="C352" s="140"/>
      <c r="D352" s="149"/>
      <c r="E352" s="7">
        <v>1</v>
      </c>
      <c r="F352" s="2">
        <v>2.95</v>
      </c>
      <c r="G352" s="2">
        <v>142</v>
      </c>
      <c r="H352" s="2">
        <f t="shared" si="5"/>
        <v>418.90000000000003</v>
      </c>
      <c r="I352" s="2" t="s">
        <v>229</v>
      </c>
    </row>
    <row r="353" spans="1:9" ht="15" customHeight="1" x14ac:dyDescent="0.25">
      <c r="A353" s="150" t="s">
        <v>230</v>
      </c>
      <c r="B353" s="153" t="s">
        <v>149</v>
      </c>
      <c r="C353" s="140" t="s">
        <v>9</v>
      </c>
      <c r="D353" s="3" t="s">
        <v>49</v>
      </c>
      <c r="E353" s="7">
        <v>1</v>
      </c>
      <c r="F353" s="2">
        <v>4.2</v>
      </c>
      <c r="G353" s="2">
        <v>6.7</v>
      </c>
      <c r="H353" s="2">
        <f t="shared" si="5"/>
        <v>28.14</v>
      </c>
      <c r="I353" s="7" t="s">
        <v>231</v>
      </c>
    </row>
    <row r="354" spans="1:9" x14ac:dyDescent="0.25">
      <c r="A354" s="150"/>
      <c r="B354" s="160"/>
      <c r="C354" s="140"/>
      <c r="D354" s="3" t="s">
        <v>58</v>
      </c>
      <c r="E354" s="7">
        <v>1</v>
      </c>
      <c r="F354" s="2">
        <v>4</v>
      </c>
      <c r="G354" s="2">
        <v>7.8</v>
      </c>
      <c r="H354" s="2">
        <f t="shared" si="5"/>
        <v>31.2</v>
      </c>
      <c r="I354" s="7" t="s">
        <v>232</v>
      </c>
    </row>
    <row r="355" spans="1:9" x14ac:dyDescent="0.25">
      <c r="A355" s="150"/>
      <c r="B355" s="160"/>
      <c r="C355" s="140" t="s">
        <v>12</v>
      </c>
      <c r="D355" s="149" t="s">
        <v>13</v>
      </c>
      <c r="E355" s="7">
        <v>1</v>
      </c>
      <c r="F355" s="2">
        <v>0.85</v>
      </c>
      <c r="G355" s="2">
        <v>3</v>
      </c>
      <c r="H355" s="2">
        <f t="shared" si="5"/>
        <v>2.5499999999999998</v>
      </c>
      <c r="I355" s="7" t="s">
        <v>233</v>
      </c>
    </row>
    <row r="356" spans="1:9" x14ac:dyDescent="0.25">
      <c r="A356" s="150"/>
      <c r="B356" s="160"/>
      <c r="C356" s="140"/>
      <c r="D356" s="149"/>
      <c r="E356" s="7">
        <v>1</v>
      </c>
      <c r="F356" s="2">
        <v>1.6</v>
      </c>
      <c r="G356" s="2">
        <v>2.7</v>
      </c>
      <c r="H356" s="2">
        <f t="shared" si="5"/>
        <v>4.32</v>
      </c>
      <c r="I356" s="7" t="s">
        <v>234</v>
      </c>
    </row>
    <row r="357" spans="1:9" x14ac:dyDescent="0.25">
      <c r="A357" s="150"/>
      <c r="B357" s="160"/>
      <c r="C357" s="140"/>
      <c r="D357" s="149"/>
      <c r="E357" s="7">
        <v>1</v>
      </c>
      <c r="F357" s="2">
        <v>1.4</v>
      </c>
      <c r="G357" s="2">
        <v>4.5</v>
      </c>
      <c r="H357" s="2">
        <f t="shared" si="5"/>
        <v>6.3</v>
      </c>
      <c r="I357" s="7" t="s">
        <v>235</v>
      </c>
    </row>
    <row r="358" spans="1:9" x14ac:dyDescent="0.25">
      <c r="A358" s="150"/>
      <c r="B358" s="160"/>
      <c r="C358" s="140"/>
      <c r="D358" s="149" t="s">
        <v>60</v>
      </c>
      <c r="E358" s="7">
        <v>1</v>
      </c>
      <c r="F358" s="2">
        <v>1.4</v>
      </c>
      <c r="G358" s="2">
        <v>3.1</v>
      </c>
      <c r="H358" s="2">
        <f t="shared" si="5"/>
        <v>4.34</v>
      </c>
      <c r="I358" s="7" t="s">
        <v>236</v>
      </c>
    </row>
    <row r="359" spans="1:9" x14ac:dyDescent="0.25">
      <c r="A359" s="150"/>
      <c r="B359" s="160"/>
      <c r="C359" s="140"/>
      <c r="D359" s="149"/>
      <c r="E359" s="7">
        <v>1</v>
      </c>
      <c r="F359" s="2">
        <v>1.6</v>
      </c>
      <c r="G359" s="2">
        <v>3.1</v>
      </c>
      <c r="H359" s="2">
        <f t="shared" si="5"/>
        <v>4.9600000000000009</v>
      </c>
      <c r="I359" s="7" t="s">
        <v>237</v>
      </c>
    </row>
    <row r="360" spans="1:9" x14ac:dyDescent="0.25">
      <c r="A360" s="150"/>
      <c r="B360" s="160"/>
      <c r="C360" s="140"/>
      <c r="D360" s="149"/>
      <c r="E360" s="7">
        <v>1</v>
      </c>
      <c r="F360" s="2">
        <v>1.4</v>
      </c>
      <c r="G360" s="2">
        <v>2.2000000000000002</v>
      </c>
      <c r="H360" s="2">
        <f t="shared" si="5"/>
        <v>3.08</v>
      </c>
      <c r="I360" s="7" t="s">
        <v>238</v>
      </c>
    </row>
    <row r="361" spans="1:9" x14ac:dyDescent="0.25">
      <c r="A361" s="150"/>
      <c r="B361" s="154"/>
      <c r="C361" s="7" t="s">
        <v>33</v>
      </c>
      <c r="D361" s="3" t="s">
        <v>34</v>
      </c>
      <c r="E361" s="7">
        <v>1</v>
      </c>
      <c r="F361" s="2">
        <v>1.8</v>
      </c>
      <c r="G361" s="2">
        <v>1.65</v>
      </c>
      <c r="H361" s="2">
        <f t="shared" si="5"/>
        <v>2.9699999999999998</v>
      </c>
      <c r="I361" s="7"/>
    </row>
    <row r="362" spans="1:9" ht="15" customHeight="1" x14ac:dyDescent="0.25">
      <c r="A362" s="150"/>
      <c r="B362" s="161" t="s">
        <v>239</v>
      </c>
      <c r="C362" s="7" t="s">
        <v>9</v>
      </c>
      <c r="D362" s="3" t="s">
        <v>76</v>
      </c>
      <c r="E362" s="7">
        <v>1</v>
      </c>
      <c r="F362" s="2">
        <v>3.1</v>
      </c>
      <c r="G362" s="2">
        <v>4.3</v>
      </c>
      <c r="H362" s="2">
        <f t="shared" si="5"/>
        <v>13.33</v>
      </c>
      <c r="I362" s="7" t="s">
        <v>240</v>
      </c>
    </row>
    <row r="363" spans="1:9" x14ac:dyDescent="0.25">
      <c r="A363" s="150"/>
      <c r="B363" s="161"/>
      <c r="C363" s="140" t="s">
        <v>12</v>
      </c>
      <c r="D363" s="3" t="s">
        <v>170</v>
      </c>
      <c r="E363" s="7">
        <v>1</v>
      </c>
      <c r="F363" s="2">
        <v>1.2</v>
      </c>
      <c r="G363" s="2">
        <v>3.1</v>
      </c>
      <c r="H363" s="2">
        <f t="shared" si="5"/>
        <v>3.7199999999999998</v>
      </c>
      <c r="I363" s="7" t="s">
        <v>241</v>
      </c>
    </row>
    <row r="364" spans="1:9" x14ac:dyDescent="0.25">
      <c r="A364" s="150"/>
      <c r="B364" s="161"/>
      <c r="C364" s="140"/>
      <c r="D364" s="3" t="s">
        <v>170</v>
      </c>
      <c r="E364" s="7">
        <v>1</v>
      </c>
      <c r="F364" s="2">
        <v>0.7</v>
      </c>
      <c r="G364" s="2">
        <v>3.1</v>
      </c>
      <c r="H364" s="2">
        <f t="shared" si="5"/>
        <v>2.17</v>
      </c>
      <c r="I364" s="7" t="s">
        <v>242</v>
      </c>
    </row>
    <row r="365" spans="1:9" x14ac:dyDescent="0.25">
      <c r="A365" s="150"/>
      <c r="B365" s="161"/>
      <c r="C365" s="140"/>
      <c r="D365" s="3" t="s">
        <v>15</v>
      </c>
      <c r="E365" s="7">
        <v>2</v>
      </c>
      <c r="F365" s="2">
        <v>0.8</v>
      </c>
      <c r="G365" s="2">
        <v>1.1000000000000001</v>
      </c>
      <c r="H365" s="2">
        <f t="shared" si="5"/>
        <v>1.7600000000000002</v>
      </c>
      <c r="I365" s="7" t="s">
        <v>243</v>
      </c>
    </row>
    <row r="366" spans="1:9" ht="15" customHeight="1" x14ac:dyDescent="0.25">
      <c r="A366" s="150"/>
      <c r="B366" s="161" t="s">
        <v>244</v>
      </c>
      <c r="C366" s="7" t="s">
        <v>9</v>
      </c>
      <c r="D366" s="3" t="s">
        <v>76</v>
      </c>
      <c r="E366" s="7">
        <v>1</v>
      </c>
      <c r="F366" s="2">
        <v>4.4000000000000004</v>
      </c>
      <c r="G366" s="2">
        <v>5.7</v>
      </c>
      <c r="H366" s="2">
        <f t="shared" si="5"/>
        <v>25.080000000000002</v>
      </c>
      <c r="I366" s="7" t="s">
        <v>212</v>
      </c>
    </row>
    <row r="367" spans="1:9" ht="17.25" x14ac:dyDescent="0.25">
      <c r="A367" s="150"/>
      <c r="B367" s="161"/>
      <c r="C367" s="140" t="s">
        <v>12</v>
      </c>
      <c r="D367" s="149" t="s">
        <v>13</v>
      </c>
      <c r="E367" s="7">
        <v>1</v>
      </c>
      <c r="F367" s="2">
        <v>1.1000000000000001</v>
      </c>
      <c r="G367" s="2">
        <v>3.1</v>
      </c>
      <c r="H367" s="2">
        <f t="shared" si="5"/>
        <v>3.4100000000000006</v>
      </c>
      <c r="I367" s="7" t="s">
        <v>245</v>
      </c>
    </row>
    <row r="368" spans="1:9" ht="17.25" x14ac:dyDescent="0.25">
      <c r="A368" s="150"/>
      <c r="B368" s="161"/>
      <c r="C368" s="140"/>
      <c r="D368" s="149"/>
      <c r="E368" s="7">
        <v>1</v>
      </c>
      <c r="F368" s="2">
        <v>0.75</v>
      </c>
      <c r="G368" s="2">
        <v>3.1</v>
      </c>
      <c r="H368" s="2">
        <f t="shared" si="5"/>
        <v>2.3250000000000002</v>
      </c>
      <c r="I368" s="7" t="s">
        <v>246</v>
      </c>
    </row>
    <row r="369" spans="1:9" ht="17.25" x14ac:dyDescent="0.25">
      <c r="A369" s="150"/>
      <c r="B369" s="161"/>
      <c r="C369" s="140"/>
      <c r="D369" s="149"/>
      <c r="E369" s="7">
        <v>2</v>
      </c>
      <c r="F369" s="2">
        <v>1.4</v>
      </c>
      <c r="G369" s="2">
        <v>3.4</v>
      </c>
      <c r="H369" s="2">
        <f t="shared" si="5"/>
        <v>9.52</v>
      </c>
      <c r="I369" s="7" t="s">
        <v>247</v>
      </c>
    </row>
    <row r="370" spans="1:9" ht="17.25" customHeight="1" x14ac:dyDescent="0.25">
      <c r="A370" s="150"/>
      <c r="B370" s="161" t="s">
        <v>248</v>
      </c>
      <c r="C370" s="140"/>
      <c r="D370" s="149"/>
      <c r="E370" s="7">
        <v>4</v>
      </c>
      <c r="F370" s="2">
        <v>1.25</v>
      </c>
      <c r="G370" s="2">
        <v>3.1</v>
      </c>
      <c r="H370" s="2">
        <f t="shared" si="5"/>
        <v>15.5</v>
      </c>
      <c r="I370" s="7" t="s">
        <v>249</v>
      </c>
    </row>
    <row r="371" spans="1:9" x14ac:dyDescent="0.25">
      <c r="A371" s="150"/>
      <c r="B371" s="161"/>
      <c r="C371" s="140" t="s">
        <v>9</v>
      </c>
      <c r="D371" s="3" t="s">
        <v>24</v>
      </c>
      <c r="E371" s="7">
        <v>1</v>
      </c>
      <c r="F371" s="2">
        <v>3.1</v>
      </c>
      <c r="G371" s="2">
        <v>15.8</v>
      </c>
      <c r="H371" s="2">
        <f t="shared" si="5"/>
        <v>48.980000000000004</v>
      </c>
      <c r="I371" s="7"/>
    </row>
    <row r="372" spans="1:9" ht="15" customHeight="1" x14ac:dyDescent="0.25">
      <c r="A372" s="150"/>
      <c r="B372" s="161" t="s">
        <v>250</v>
      </c>
      <c r="C372" s="140"/>
      <c r="D372" s="3" t="s">
        <v>76</v>
      </c>
      <c r="E372" s="7">
        <v>1</v>
      </c>
      <c r="F372" s="2">
        <v>4.7</v>
      </c>
      <c r="G372" s="2">
        <v>5.6</v>
      </c>
      <c r="H372" s="2">
        <f t="shared" si="5"/>
        <v>26.32</v>
      </c>
      <c r="I372" s="7"/>
    </row>
    <row r="373" spans="1:9" x14ac:dyDescent="0.25">
      <c r="A373" s="150"/>
      <c r="B373" s="161"/>
      <c r="C373" s="140" t="s">
        <v>12</v>
      </c>
      <c r="D373" s="3" t="s">
        <v>60</v>
      </c>
      <c r="E373" s="7">
        <v>2</v>
      </c>
      <c r="F373" s="2">
        <v>1.2</v>
      </c>
      <c r="G373" s="2">
        <v>3</v>
      </c>
      <c r="H373" s="2">
        <f t="shared" si="5"/>
        <v>7.1999999999999993</v>
      </c>
      <c r="I373" s="7" t="s">
        <v>251</v>
      </c>
    </row>
    <row r="374" spans="1:9" x14ac:dyDescent="0.25">
      <c r="A374" s="150"/>
      <c r="B374" s="161"/>
      <c r="C374" s="140"/>
      <c r="D374" s="149" t="s">
        <v>13</v>
      </c>
      <c r="E374" s="7">
        <v>1</v>
      </c>
      <c r="F374" s="2">
        <v>1.2</v>
      </c>
      <c r="G374" s="2">
        <v>2.1</v>
      </c>
      <c r="H374" s="2">
        <f t="shared" si="5"/>
        <v>2.52</v>
      </c>
      <c r="I374" s="7" t="s">
        <v>252</v>
      </c>
    </row>
    <row r="375" spans="1:9" ht="15" customHeight="1" x14ac:dyDescent="0.25">
      <c r="A375" s="150"/>
      <c r="B375" s="153" t="s">
        <v>253</v>
      </c>
      <c r="C375" s="140"/>
      <c r="D375" s="149"/>
      <c r="E375" s="7">
        <v>3</v>
      </c>
      <c r="F375" s="2">
        <v>1.25</v>
      </c>
      <c r="G375" s="2">
        <v>4.5</v>
      </c>
      <c r="H375" s="2">
        <f t="shared" si="5"/>
        <v>16.875</v>
      </c>
      <c r="I375" s="7" t="s">
        <v>254</v>
      </c>
    </row>
    <row r="376" spans="1:9" x14ac:dyDescent="0.25">
      <c r="A376" s="150"/>
      <c r="B376" s="160"/>
      <c r="C376" s="140"/>
      <c r="D376" s="149"/>
      <c r="E376" s="7">
        <v>1</v>
      </c>
      <c r="F376" s="2">
        <v>3.5</v>
      </c>
      <c r="G376" s="2">
        <v>3.55</v>
      </c>
      <c r="H376" s="2">
        <f t="shared" si="5"/>
        <v>12.424999999999999</v>
      </c>
      <c r="I376" s="7" t="s">
        <v>255</v>
      </c>
    </row>
    <row r="377" spans="1:9" x14ac:dyDescent="0.25">
      <c r="A377" s="150"/>
      <c r="B377" s="160"/>
      <c r="C377" s="140"/>
      <c r="D377" s="149"/>
      <c r="E377" s="7">
        <v>1</v>
      </c>
      <c r="F377" s="2">
        <v>3.3</v>
      </c>
      <c r="G377" s="2">
        <v>3.5</v>
      </c>
      <c r="H377" s="2">
        <f t="shared" si="5"/>
        <v>11.549999999999999</v>
      </c>
      <c r="I377" s="7" t="s">
        <v>256</v>
      </c>
    </row>
    <row r="378" spans="1:9" x14ac:dyDescent="0.25">
      <c r="A378" s="150"/>
      <c r="B378" s="160"/>
      <c r="C378" s="7" t="s">
        <v>9</v>
      </c>
      <c r="D378" s="3" t="s">
        <v>257</v>
      </c>
      <c r="E378" s="7">
        <v>1</v>
      </c>
      <c r="F378" s="2">
        <v>4.0999999999999996</v>
      </c>
      <c r="G378" s="2">
        <v>11.9</v>
      </c>
      <c r="H378" s="2">
        <f t="shared" si="5"/>
        <v>48.79</v>
      </c>
      <c r="I378" s="7" t="s">
        <v>258</v>
      </c>
    </row>
    <row r="379" spans="1:9" ht="15" customHeight="1" x14ac:dyDescent="0.25">
      <c r="A379" s="150"/>
      <c r="B379" s="156" t="s">
        <v>259</v>
      </c>
      <c r="C379" s="7" t="s">
        <v>9</v>
      </c>
      <c r="D379" s="3" t="s">
        <v>58</v>
      </c>
      <c r="E379" s="7">
        <v>1</v>
      </c>
      <c r="F379" s="2">
        <v>9.3000000000000007</v>
      </c>
      <c r="G379" s="2">
        <v>10.5</v>
      </c>
      <c r="H379" s="2">
        <f t="shared" si="5"/>
        <v>97.65</v>
      </c>
      <c r="I379" s="7"/>
    </row>
    <row r="380" spans="1:9" x14ac:dyDescent="0.25">
      <c r="A380" s="150"/>
      <c r="B380" s="157"/>
      <c r="C380" s="140" t="s">
        <v>12</v>
      </c>
      <c r="D380" s="3" t="s">
        <v>13</v>
      </c>
      <c r="E380" s="7">
        <v>1</v>
      </c>
      <c r="F380" s="2">
        <v>1.2</v>
      </c>
      <c r="G380" s="2">
        <v>3.1</v>
      </c>
      <c r="H380" s="2">
        <f t="shared" si="5"/>
        <v>3.7199999999999998</v>
      </c>
      <c r="I380" s="7" t="s">
        <v>106</v>
      </c>
    </row>
    <row r="381" spans="1:9" ht="17.25" x14ac:dyDescent="0.25">
      <c r="A381" s="150"/>
      <c r="B381" s="157"/>
      <c r="C381" s="140"/>
      <c r="D381" s="149" t="s">
        <v>60</v>
      </c>
      <c r="E381" s="7">
        <v>2</v>
      </c>
      <c r="F381" s="2">
        <v>1.25</v>
      </c>
      <c r="G381" s="2">
        <v>3.1</v>
      </c>
      <c r="H381" s="2">
        <f t="shared" si="5"/>
        <v>7.75</v>
      </c>
      <c r="I381" s="7" t="s">
        <v>260</v>
      </c>
    </row>
    <row r="382" spans="1:9" x14ac:dyDescent="0.25">
      <c r="A382" s="150"/>
      <c r="B382" s="158"/>
      <c r="C382" s="140"/>
      <c r="D382" s="149"/>
      <c r="E382" s="7">
        <v>1</v>
      </c>
      <c r="F382" s="2">
        <v>1.3</v>
      </c>
      <c r="G382" s="2">
        <v>2.2000000000000002</v>
      </c>
      <c r="H382" s="2">
        <f t="shared" si="5"/>
        <v>2.8600000000000003</v>
      </c>
      <c r="I382" s="7" t="s">
        <v>261</v>
      </c>
    </row>
    <row r="383" spans="1:9" ht="15" customHeight="1" x14ac:dyDescent="0.25">
      <c r="A383" s="150"/>
      <c r="B383" s="156" t="s">
        <v>262</v>
      </c>
      <c r="C383" s="140"/>
      <c r="D383" s="3" t="s">
        <v>170</v>
      </c>
      <c r="E383" s="7">
        <v>1</v>
      </c>
      <c r="F383" s="2">
        <v>1.5</v>
      </c>
      <c r="G383" s="2">
        <v>3.1</v>
      </c>
      <c r="H383" s="2">
        <f t="shared" si="5"/>
        <v>4.6500000000000004</v>
      </c>
      <c r="I383" s="7" t="s">
        <v>263</v>
      </c>
    </row>
    <row r="384" spans="1:9" x14ac:dyDescent="0.25">
      <c r="A384" s="150"/>
      <c r="B384" s="157"/>
      <c r="C384" s="140"/>
      <c r="D384" s="3" t="s">
        <v>13</v>
      </c>
      <c r="E384" s="7">
        <v>1</v>
      </c>
      <c r="F384" s="2">
        <v>1.5</v>
      </c>
      <c r="G384" s="2">
        <v>3.15</v>
      </c>
      <c r="H384" s="2">
        <f t="shared" si="5"/>
        <v>4.7249999999999996</v>
      </c>
      <c r="I384" s="7" t="s">
        <v>264</v>
      </c>
    </row>
    <row r="385" spans="1:9" x14ac:dyDescent="0.25">
      <c r="A385" s="150"/>
      <c r="B385" s="157"/>
      <c r="C385" s="140"/>
      <c r="D385" s="3" t="s">
        <v>60</v>
      </c>
      <c r="E385" s="7">
        <v>2</v>
      </c>
      <c r="F385" s="2">
        <v>1.3</v>
      </c>
      <c r="G385" s="2">
        <v>2.2000000000000002</v>
      </c>
      <c r="H385" s="2">
        <f t="shared" si="5"/>
        <v>5.7200000000000006</v>
      </c>
      <c r="I385" s="7"/>
    </row>
    <row r="386" spans="1:9" x14ac:dyDescent="0.25">
      <c r="A386" s="150"/>
      <c r="B386" s="158"/>
      <c r="C386" s="140" t="s">
        <v>9</v>
      </c>
      <c r="D386" s="3" t="s">
        <v>58</v>
      </c>
      <c r="E386" s="7">
        <v>1</v>
      </c>
      <c r="F386" s="2">
        <v>4</v>
      </c>
      <c r="G386" s="2">
        <v>7.4</v>
      </c>
      <c r="H386" s="2">
        <f t="shared" ref="H386:H401" si="6">F386*G386*E386</f>
        <v>29.6</v>
      </c>
      <c r="I386" s="7" t="s">
        <v>212</v>
      </c>
    </row>
    <row r="387" spans="1:9" ht="15" customHeight="1" x14ac:dyDescent="0.25">
      <c r="A387" s="150"/>
      <c r="B387" s="156" t="s">
        <v>265</v>
      </c>
      <c r="C387" s="140"/>
      <c r="D387" s="3" t="s">
        <v>10</v>
      </c>
      <c r="E387" s="7">
        <v>1</v>
      </c>
      <c r="F387" s="2">
        <v>3.9</v>
      </c>
      <c r="G387" s="2">
        <v>4.2</v>
      </c>
      <c r="H387" s="2">
        <f t="shared" si="6"/>
        <v>16.38</v>
      </c>
      <c r="I387" s="7"/>
    </row>
    <row r="388" spans="1:9" x14ac:dyDescent="0.25">
      <c r="A388" s="150"/>
      <c r="B388" s="157"/>
      <c r="C388" s="140" t="s">
        <v>12</v>
      </c>
      <c r="D388" s="3" t="s">
        <v>13</v>
      </c>
      <c r="E388" s="7">
        <v>1</v>
      </c>
      <c r="F388" s="2">
        <v>1.5</v>
      </c>
      <c r="G388" s="2">
        <v>3.15</v>
      </c>
      <c r="H388" s="2">
        <f t="shared" si="6"/>
        <v>4.7249999999999996</v>
      </c>
      <c r="I388" s="7" t="s">
        <v>266</v>
      </c>
    </row>
    <row r="389" spans="1:9" x14ac:dyDescent="0.25">
      <c r="A389" s="150"/>
      <c r="B389" s="157"/>
      <c r="C389" s="140"/>
      <c r="D389" s="3" t="s">
        <v>60</v>
      </c>
      <c r="E389" s="7">
        <v>2</v>
      </c>
      <c r="F389" s="2">
        <v>1.3</v>
      </c>
      <c r="G389" s="2">
        <v>2.2000000000000002</v>
      </c>
      <c r="H389" s="2">
        <f t="shared" si="6"/>
        <v>5.7200000000000006</v>
      </c>
      <c r="I389" s="7" t="s">
        <v>267</v>
      </c>
    </row>
    <row r="390" spans="1:9" ht="15" customHeight="1" x14ac:dyDescent="0.25">
      <c r="A390" s="150"/>
      <c r="B390" s="156" t="s">
        <v>268</v>
      </c>
      <c r="C390" s="7" t="s">
        <v>9</v>
      </c>
      <c r="D390" s="3" t="s">
        <v>58</v>
      </c>
      <c r="E390" s="7">
        <v>1</v>
      </c>
      <c r="F390" s="2">
        <v>4.7</v>
      </c>
      <c r="G390" s="2">
        <v>4.4000000000000004</v>
      </c>
      <c r="H390" s="2">
        <f t="shared" si="6"/>
        <v>20.680000000000003</v>
      </c>
      <c r="I390" s="7"/>
    </row>
    <row r="391" spans="1:9" x14ac:dyDescent="0.25">
      <c r="A391" s="150"/>
      <c r="B391" s="157"/>
      <c r="C391" s="140" t="s">
        <v>12</v>
      </c>
      <c r="D391" s="3" t="s">
        <v>60</v>
      </c>
      <c r="E391" s="7">
        <v>1</v>
      </c>
      <c r="F391" s="2">
        <v>2.2000000000000002</v>
      </c>
      <c r="G391" s="2">
        <v>1.4</v>
      </c>
      <c r="H391" s="2">
        <f t="shared" si="6"/>
        <v>3.08</v>
      </c>
      <c r="I391" s="7" t="s">
        <v>269</v>
      </c>
    </row>
    <row r="392" spans="1:9" x14ac:dyDescent="0.25">
      <c r="A392" s="150"/>
      <c r="B392" s="157"/>
      <c r="C392" s="140"/>
      <c r="D392" s="3" t="s">
        <v>170</v>
      </c>
      <c r="E392" s="7">
        <v>1</v>
      </c>
      <c r="F392" s="2">
        <v>1.2</v>
      </c>
      <c r="G392" s="2">
        <v>3.1</v>
      </c>
      <c r="H392" s="2">
        <f t="shared" si="6"/>
        <v>3.7199999999999998</v>
      </c>
      <c r="I392" s="7" t="s">
        <v>270</v>
      </c>
    </row>
    <row r="393" spans="1:9" ht="15" customHeight="1" x14ac:dyDescent="0.25">
      <c r="A393" s="150"/>
      <c r="B393" s="148" t="s">
        <v>271</v>
      </c>
      <c r="C393" s="7" t="s">
        <v>9</v>
      </c>
      <c r="D393" s="3" t="s">
        <v>58</v>
      </c>
      <c r="E393" s="7">
        <v>1</v>
      </c>
      <c r="F393" s="2">
        <v>13.85</v>
      </c>
      <c r="G393" s="2">
        <v>13.55</v>
      </c>
      <c r="H393" s="2">
        <f t="shared" si="6"/>
        <v>187.66750000000002</v>
      </c>
      <c r="I393" s="7"/>
    </row>
    <row r="394" spans="1:9" x14ac:dyDescent="0.25">
      <c r="A394" s="150"/>
      <c r="B394" s="148"/>
      <c r="C394" s="140" t="s">
        <v>12</v>
      </c>
      <c r="D394" s="3" t="s">
        <v>118</v>
      </c>
      <c r="E394" s="7">
        <v>1</v>
      </c>
      <c r="F394" s="2">
        <v>2.7</v>
      </c>
      <c r="G394" s="2">
        <v>1.8</v>
      </c>
      <c r="H394" s="2">
        <f t="shared" si="6"/>
        <v>4.8600000000000003</v>
      </c>
      <c r="I394" s="7"/>
    </row>
    <row r="395" spans="1:9" x14ac:dyDescent="0.25">
      <c r="A395" s="150"/>
      <c r="B395" s="148"/>
      <c r="C395" s="140"/>
      <c r="D395" s="3" t="s">
        <v>272</v>
      </c>
      <c r="E395" s="7">
        <v>4</v>
      </c>
      <c r="F395" s="2">
        <v>2.75</v>
      </c>
      <c r="G395" s="2">
        <v>2.15</v>
      </c>
      <c r="H395" s="2">
        <f t="shared" si="6"/>
        <v>23.65</v>
      </c>
      <c r="I395" s="7"/>
    </row>
    <row r="396" spans="1:9" x14ac:dyDescent="0.25">
      <c r="A396" s="150"/>
      <c r="B396" s="148"/>
      <c r="C396" s="140"/>
      <c r="D396" s="3" t="s">
        <v>60</v>
      </c>
      <c r="E396" s="7">
        <v>2</v>
      </c>
      <c r="F396" s="2">
        <v>2.15</v>
      </c>
      <c r="G396" s="2">
        <v>1.9</v>
      </c>
      <c r="H396" s="2">
        <f t="shared" si="6"/>
        <v>8.17</v>
      </c>
      <c r="I396" s="7"/>
    </row>
    <row r="397" spans="1:9" ht="30" x14ac:dyDescent="0.25">
      <c r="A397" s="150"/>
      <c r="B397" s="17" t="s">
        <v>273</v>
      </c>
      <c r="C397" s="7" t="s">
        <v>9</v>
      </c>
      <c r="D397" s="18" t="s">
        <v>24</v>
      </c>
      <c r="E397" s="7">
        <v>1</v>
      </c>
      <c r="F397" s="2">
        <v>3.1</v>
      </c>
      <c r="G397" s="2">
        <v>15.8</v>
      </c>
      <c r="H397" s="2">
        <f t="shared" si="6"/>
        <v>48.980000000000004</v>
      </c>
      <c r="I397" s="7"/>
    </row>
    <row r="398" spans="1:9" ht="15" customHeight="1" x14ac:dyDescent="0.25">
      <c r="A398" s="150" t="s">
        <v>274</v>
      </c>
      <c r="B398" s="155" t="s">
        <v>275</v>
      </c>
      <c r="C398" s="140" t="s">
        <v>12</v>
      </c>
      <c r="D398" s="3" t="s">
        <v>13</v>
      </c>
      <c r="E398" s="7">
        <v>1</v>
      </c>
      <c r="F398" s="2">
        <v>0.8</v>
      </c>
      <c r="G398" s="2">
        <v>2.1</v>
      </c>
      <c r="H398" s="2">
        <f t="shared" si="6"/>
        <v>1.6800000000000002</v>
      </c>
      <c r="I398" s="7" t="s">
        <v>276</v>
      </c>
    </row>
    <row r="399" spans="1:9" x14ac:dyDescent="0.25">
      <c r="A399" s="150"/>
      <c r="B399" s="155"/>
      <c r="C399" s="140"/>
      <c r="D399" s="149" t="s">
        <v>17</v>
      </c>
      <c r="E399" s="7">
        <v>1</v>
      </c>
      <c r="F399" s="2">
        <v>0.5</v>
      </c>
      <c r="G399" s="2">
        <v>3</v>
      </c>
      <c r="H399" s="2">
        <f t="shared" si="6"/>
        <v>1.5</v>
      </c>
      <c r="I399" s="7" t="s">
        <v>277</v>
      </c>
    </row>
    <row r="400" spans="1:9" x14ac:dyDescent="0.25">
      <c r="A400" s="150"/>
      <c r="B400" s="155"/>
      <c r="C400" s="140"/>
      <c r="D400" s="149"/>
      <c r="E400" s="7">
        <v>2</v>
      </c>
      <c r="F400" s="2">
        <v>0.5</v>
      </c>
      <c r="G400" s="2">
        <v>1.5</v>
      </c>
      <c r="H400" s="2">
        <f t="shared" si="6"/>
        <v>1.5</v>
      </c>
      <c r="I400" s="7" t="s">
        <v>277</v>
      </c>
    </row>
    <row r="401" spans="1:9" x14ac:dyDescent="0.25">
      <c r="A401" s="150"/>
      <c r="B401" s="155"/>
      <c r="C401" s="140"/>
      <c r="D401" s="18" t="s">
        <v>43</v>
      </c>
      <c r="E401" s="7">
        <v>1</v>
      </c>
      <c r="F401" s="2">
        <v>2.8</v>
      </c>
      <c r="G401" s="2">
        <v>3</v>
      </c>
      <c r="H401" s="2">
        <f t="shared" si="6"/>
        <v>8.3999999999999986</v>
      </c>
      <c r="I401" s="7"/>
    </row>
    <row r="402" spans="1:9" x14ac:dyDescent="0.25">
      <c r="A402" s="150"/>
      <c r="B402" s="155"/>
      <c r="C402" s="140" t="s">
        <v>9</v>
      </c>
      <c r="D402" s="149" t="s">
        <v>24</v>
      </c>
      <c r="E402" s="7">
        <v>1</v>
      </c>
      <c r="F402" s="2">
        <v>3.65</v>
      </c>
      <c r="G402" s="2">
        <v>7.15</v>
      </c>
      <c r="H402" s="2">
        <f>E402*F402*G402</f>
        <v>26.0975</v>
      </c>
      <c r="I402" s="7"/>
    </row>
    <row r="403" spans="1:9" x14ac:dyDescent="0.25">
      <c r="A403" s="150"/>
      <c r="B403" s="155"/>
      <c r="C403" s="140"/>
      <c r="D403" s="149"/>
      <c r="E403" s="7">
        <v>1</v>
      </c>
      <c r="F403" s="2">
        <v>5.2</v>
      </c>
      <c r="G403" s="2">
        <v>6.4</v>
      </c>
      <c r="H403" s="2">
        <f t="shared" ref="H403:H442" si="7">F403*G403*E403</f>
        <v>33.28</v>
      </c>
      <c r="I403" s="7" t="s">
        <v>278</v>
      </c>
    </row>
    <row r="404" spans="1:9" ht="15" customHeight="1" x14ac:dyDescent="0.25">
      <c r="A404" s="150" t="s">
        <v>279</v>
      </c>
      <c r="B404" s="152" t="s">
        <v>280</v>
      </c>
      <c r="C404" s="140"/>
      <c r="D404" s="3" t="s">
        <v>10</v>
      </c>
      <c r="E404" s="7">
        <v>1</v>
      </c>
      <c r="F404" s="2">
        <v>8.1</v>
      </c>
      <c r="G404" s="2">
        <v>31</v>
      </c>
      <c r="H404" s="2">
        <f t="shared" si="7"/>
        <v>251.1</v>
      </c>
      <c r="I404" s="7"/>
    </row>
    <row r="405" spans="1:9" x14ac:dyDescent="0.25">
      <c r="A405" s="150"/>
      <c r="B405" s="152"/>
      <c r="C405" s="140" t="s">
        <v>12</v>
      </c>
      <c r="D405" s="3" t="s">
        <v>17</v>
      </c>
      <c r="E405" s="7">
        <v>17</v>
      </c>
      <c r="F405" s="7">
        <v>1.3</v>
      </c>
      <c r="G405" s="2">
        <v>2.6</v>
      </c>
      <c r="H405" s="2">
        <f t="shared" si="7"/>
        <v>57.460000000000008</v>
      </c>
      <c r="I405" s="7" t="s">
        <v>281</v>
      </c>
    </row>
    <row r="406" spans="1:9" x14ac:dyDescent="0.25">
      <c r="A406" s="150"/>
      <c r="B406" s="152"/>
      <c r="C406" s="140"/>
      <c r="D406" s="3" t="s">
        <v>13</v>
      </c>
      <c r="E406" s="7">
        <v>2</v>
      </c>
      <c r="F406" s="2">
        <v>1.1499999999999999</v>
      </c>
      <c r="G406" s="2">
        <v>3.2</v>
      </c>
      <c r="H406" s="2">
        <f t="shared" si="7"/>
        <v>7.3599999999999994</v>
      </c>
      <c r="I406" s="7" t="s">
        <v>281</v>
      </c>
    </row>
    <row r="407" spans="1:9" ht="15" customHeight="1" x14ac:dyDescent="0.25">
      <c r="A407" s="150" t="s">
        <v>282</v>
      </c>
      <c r="B407" s="152" t="s">
        <v>283</v>
      </c>
      <c r="C407" s="140" t="s">
        <v>12</v>
      </c>
      <c r="D407" s="3" t="s">
        <v>60</v>
      </c>
      <c r="E407" s="7">
        <v>1</v>
      </c>
      <c r="F407" s="2">
        <v>1.4</v>
      </c>
      <c r="G407" s="2">
        <v>1.8</v>
      </c>
      <c r="H407" s="2">
        <f t="shared" si="7"/>
        <v>2.52</v>
      </c>
      <c r="I407" s="7" t="s">
        <v>281</v>
      </c>
    </row>
    <row r="408" spans="1:9" x14ac:dyDescent="0.25">
      <c r="A408" s="150"/>
      <c r="B408" s="152"/>
      <c r="C408" s="140"/>
      <c r="D408" s="3" t="s">
        <v>13</v>
      </c>
      <c r="E408" s="7">
        <v>1</v>
      </c>
      <c r="F408" s="2">
        <v>0.7</v>
      </c>
      <c r="G408" s="2">
        <v>2.1</v>
      </c>
      <c r="H408" s="2">
        <f t="shared" si="7"/>
        <v>1.47</v>
      </c>
      <c r="I408" s="7" t="s">
        <v>281</v>
      </c>
    </row>
    <row r="409" spans="1:9" x14ac:dyDescent="0.25">
      <c r="A409" s="150"/>
      <c r="B409" s="152"/>
      <c r="C409" s="140" t="s">
        <v>9</v>
      </c>
      <c r="D409" s="149" t="s">
        <v>24</v>
      </c>
      <c r="E409" s="7">
        <v>1</v>
      </c>
      <c r="F409" s="2">
        <v>3.1</v>
      </c>
      <c r="G409" s="2">
        <v>4.3</v>
      </c>
      <c r="H409" s="2">
        <f t="shared" si="7"/>
        <v>13.33</v>
      </c>
      <c r="I409" s="7"/>
    </row>
    <row r="410" spans="1:9" x14ac:dyDescent="0.25">
      <c r="A410" s="150"/>
      <c r="B410" s="65" t="s">
        <v>284</v>
      </c>
      <c r="C410" s="140"/>
      <c r="D410" s="149"/>
      <c r="E410" s="7">
        <v>1</v>
      </c>
      <c r="F410" s="2">
        <v>1.3</v>
      </c>
      <c r="G410" s="2">
        <v>25</v>
      </c>
      <c r="H410" s="2">
        <f t="shared" si="7"/>
        <v>32.5</v>
      </c>
      <c r="I410" s="7" t="s">
        <v>285</v>
      </c>
    </row>
    <row r="411" spans="1:9" x14ac:dyDescent="0.25">
      <c r="A411" s="150"/>
      <c r="B411" s="65" t="s">
        <v>286</v>
      </c>
      <c r="C411" s="140"/>
      <c r="D411" s="149"/>
      <c r="E411" s="7">
        <v>1</v>
      </c>
      <c r="F411" s="2">
        <v>2.5</v>
      </c>
      <c r="G411" s="2">
        <v>12.65</v>
      </c>
      <c r="H411" s="2">
        <f t="shared" si="7"/>
        <v>31.625</v>
      </c>
      <c r="I411" s="7" t="s">
        <v>287</v>
      </c>
    </row>
    <row r="412" spans="1:9" ht="15" customHeight="1" x14ac:dyDescent="0.25">
      <c r="A412" s="150"/>
      <c r="B412" s="153" t="s">
        <v>72</v>
      </c>
      <c r="C412" s="140"/>
      <c r="D412" s="3" t="s">
        <v>204</v>
      </c>
      <c r="E412" s="7">
        <v>1</v>
      </c>
      <c r="F412" s="2">
        <v>1.35</v>
      </c>
      <c r="G412" s="2">
        <v>11.45</v>
      </c>
      <c r="H412" s="2">
        <f t="shared" si="7"/>
        <v>15.4575</v>
      </c>
      <c r="I412" s="7"/>
    </row>
    <row r="413" spans="1:9" x14ac:dyDescent="0.25">
      <c r="A413" s="150"/>
      <c r="B413" s="154"/>
      <c r="C413" s="140"/>
      <c r="D413" s="149" t="s">
        <v>24</v>
      </c>
      <c r="E413" s="7">
        <v>1</v>
      </c>
      <c r="F413" s="2">
        <v>1.65</v>
      </c>
      <c r="G413" s="2">
        <v>5.37</v>
      </c>
      <c r="H413" s="2">
        <f t="shared" si="7"/>
        <v>8.8605</v>
      </c>
      <c r="I413" s="7" t="s">
        <v>288</v>
      </c>
    </row>
    <row r="414" spans="1:9" x14ac:dyDescent="0.25">
      <c r="A414" s="150"/>
      <c r="B414" s="65" t="s">
        <v>289</v>
      </c>
      <c r="C414" s="140"/>
      <c r="D414" s="149"/>
      <c r="E414" s="7">
        <v>1</v>
      </c>
      <c r="F414" s="2">
        <v>1.4</v>
      </c>
      <c r="G414" s="2">
        <v>24.4</v>
      </c>
      <c r="H414" s="2">
        <f t="shared" si="7"/>
        <v>34.159999999999997</v>
      </c>
      <c r="I414" s="7" t="s">
        <v>290</v>
      </c>
    </row>
    <row r="415" spans="1:9" ht="15" customHeight="1" x14ac:dyDescent="0.25">
      <c r="A415" s="150"/>
      <c r="B415" s="153" t="s">
        <v>291</v>
      </c>
      <c r="C415" s="140" t="s">
        <v>12</v>
      </c>
      <c r="D415" s="3" t="s">
        <v>173</v>
      </c>
      <c r="E415" s="7">
        <v>1</v>
      </c>
      <c r="F415" s="2">
        <v>1.6</v>
      </c>
      <c r="G415" s="2">
        <v>3.5</v>
      </c>
      <c r="H415" s="2">
        <f t="shared" si="7"/>
        <v>5.6000000000000005</v>
      </c>
      <c r="I415" s="7" t="s">
        <v>281</v>
      </c>
    </row>
    <row r="416" spans="1:9" x14ac:dyDescent="0.25">
      <c r="A416" s="150"/>
      <c r="B416" s="154"/>
      <c r="C416" s="140"/>
      <c r="D416" s="3" t="s">
        <v>60</v>
      </c>
      <c r="E416" s="7">
        <v>1</v>
      </c>
      <c r="F416" s="2">
        <v>1.35</v>
      </c>
      <c r="G416" s="2">
        <v>2.5</v>
      </c>
      <c r="H416" s="2">
        <f t="shared" si="7"/>
        <v>3.375</v>
      </c>
      <c r="I416" s="7" t="s">
        <v>281</v>
      </c>
    </row>
    <row r="417" spans="1:9" x14ac:dyDescent="0.25">
      <c r="A417" s="150"/>
      <c r="B417" s="65" t="s">
        <v>292</v>
      </c>
      <c r="C417" s="140" t="s">
        <v>9</v>
      </c>
      <c r="D417" s="149" t="s">
        <v>293</v>
      </c>
      <c r="E417" s="7">
        <v>1</v>
      </c>
      <c r="F417" s="2">
        <v>1.8</v>
      </c>
      <c r="G417" s="2">
        <v>25.7</v>
      </c>
      <c r="H417" s="2">
        <f t="shared" si="7"/>
        <v>46.26</v>
      </c>
      <c r="I417" s="140" t="s">
        <v>294</v>
      </c>
    </row>
    <row r="418" spans="1:9" x14ac:dyDescent="0.25">
      <c r="A418" s="150"/>
      <c r="B418" s="65" t="s">
        <v>295</v>
      </c>
      <c r="C418" s="140"/>
      <c r="D418" s="149"/>
      <c r="E418" s="7">
        <v>1</v>
      </c>
      <c r="F418" s="2">
        <v>2</v>
      </c>
      <c r="G418" s="2">
        <v>22.17</v>
      </c>
      <c r="H418" s="2">
        <f t="shared" si="7"/>
        <v>44.34</v>
      </c>
      <c r="I418" s="140"/>
    </row>
    <row r="419" spans="1:9" ht="15" customHeight="1" x14ac:dyDescent="0.25">
      <c r="A419" s="147" t="s">
        <v>296</v>
      </c>
      <c r="B419" s="1" t="s">
        <v>297</v>
      </c>
      <c r="C419" s="140"/>
      <c r="D419" s="3" t="s">
        <v>58</v>
      </c>
      <c r="E419" s="7">
        <v>1</v>
      </c>
      <c r="F419" s="2">
        <v>13.5</v>
      </c>
      <c r="G419" s="2">
        <v>13.7</v>
      </c>
      <c r="H419" s="2">
        <f t="shared" si="7"/>
        <v>184.95</v>
      </c>
      <c r="I419" s="7" t="s">
        <v>212</v>
      </c>
    </row>
    <row r="420" spans="1:9" ht="15" customHeight="1" x14ac:dyDescent="0.25">
      <c r="A420" s="147"/>
      <c r="B420" s="148" t="s">
        <v>271</v>
      </c>
      <c r="C420" s="140"/>
      <c r="D420" s="3" t="s">
        <v>24</v>
      </c>
      <c r="E420" s="7">
        <v>1</v>
      </c>
      <c r="F420" s="2">
        <v>14</v>
      </c>
      <c r="G420" s="2">
        <v>2.4</v>
      </c>
      <c r="H420" s="2">
        <f t="shared" si="7"/>
        <v>33.6</v>
      </c>
      <c r="I420" s="7" t="s">
        <v>212</v>
      </c>
    </row>
    <row r="421" spans="1:9" x14ac:dyDescent="0.25">
      <c r="A421" s="147"/>
      <c r="B421" s="148"/>
      <c r="C421" s="140" t="s">
        <v>12</v>
      </c>
      <c r="D421" s="3" t="s">
        <v>60</v>
      </c>
      <c r="E421" s="7">
        <v>2</v>
      </c>
      <c r="F421" s="2">
        <v>2.1</v>
      </c>
      <c r="G421" s="2">
        <v>1.9</v>
      </c>
      <c r="H421" s="2">
        <f t="shared" si="7"/>
        <v>7.9799999999999995</v>
      </c>
      <c r="I421" s="7" t="s">
        <v>281</v>
      </c>
    </row>
    <row r="422" spans="1:9" x14ac:dyDescent="0.25">
      <c r="A422" s="147"/>
      <c r="B422" s="148"/>
      <c r="C422" s="140"/>
      <c r="D422" s="149" t="s">
        <v>298</v>
      </c>
      <c r="E422" s="7">
        <v>2</v>
      </c>
      <c r="F422" s="2">
        <v>3.3</v>
      </c>
      <c r="G422" s="2">
        <v>2.8</v>
      </c>
      <c r="H422" s="2">
        <f t="shared" si="7"/>
        <v>18.479999999999997</v>
      </c>
      <c r="I422" s="7" t="s">
        <v>281</v>
      </c>
    </row>
    <row r="423" spans="1:9" x14ac:dyDescent="0.25">
      <c r="A423" s="147"/>
      <c r="B423" s="148"/>
      <c r="C423" s="140"/>
      <c r="D423" s="149"/>
      <c r="E423" s="7">
        <v>2</v>
      </c>
      <c r="F423" s="2">
        <v>2.1</v>
      </c>
      <c r="G423" s="2">
        <v>2.8</v>
      </c>
      <c r="H423" s="2">
        <f t="shared" si="7"/>
        <v>11.76</v>
      </c>
      <c r="I423" s="7" t="s">
        <v>281</v>
      </c>
    </row>
    <row r="424" spans="1:9" x14ac:dyDescent="0.25">
      <c r="A424" s="147"/>
      <c r="B424" s="148"/>
      <c r="C424" s="140"/>
      <c r="D424" s="3" t="s">
        <v>13</v>
      </c>
      <c r="E424" s="7">
        <v>1</v>
      </c>
      <c r="F424" s="2">
        <v>1.6</v>
      </c>
      <c r="G424" s="2">
        <v>2.7</v>
      </c>
      <c r="H424" s="2">
        <f t="shared" si="7"/>
        <v>4.32</v>
      </c>
      <c r="I424" s="7" t="s">
        <v>281</v>
      </c>
    </row>
    <row r="425" spans="1:9" x14ac:dyDescent="0.25">
      <c r="A425" s="147"/>
      <c r="B425" s="148"/>
      <c r="C425" s="140"/>
      <c r="D425" s="149" t="s">
        <v>299</v>
      </c>
      <c r="E425" s="7">
        <v>4</v>
      </c>
      <c r="F425" s="2">
        <v>2.1</v>
      </c>
      <c r="G425" s="2">
        <v>1.5</v>
      </c>
      <c r="H425" s="2">
        <f t="shared" si="7"/>
        <v>12.600000000000001</v>
      </c>
      <c r="I425" s="7" t="s">
        <v>281</v>
      </c>
    </row>
    <row r="426" spans="1:9" x14ac:dyDescent="0.25">
      <c r="A426" s="147"/>
      <c r="B426" s="148"/>
      <c r="C426" s="140"/>
      <c r="D426" s="149"/>
      <c r="E426" s="7">
        <v>4</v>
      </c>
      <c r="F426" s="2">
        <v>1.9</v>
      </c>
      <c r="G426" s="2">
        <v>0.8</v>
      </c>
      <c r="H426" s="2">
        <f t="shared" si="7"/>
        <v>6.08</v>
      </c>
      <c r="I426" s="7" t="s">
        <v>281</v>
      </c>
    </row>
    <row r="427" spans="1:9" x14ac:dyDescent="0.25">
      <c r="A427" s="147"/>
      <c r="B427" s="148"/>
      <c r="C427" s="140"/>
      <c r="D427" s="149"/>
      <c r="E427" s="7">
        <v>1</v>
      </c>
      <c r="F427" s="2">
        <v>1.9</v>
      </c>
      <c r="G427" s="2">
        <v>1</v>
      </c>
      <c r="H427" s="2">
        <f t="shared" si="7"/>
        <v>1.9</v>
      </c>
      <c r="I427" s="7" t="s">
        <v>281</v>
      </c>
    </row>
    <row r="428" spans="1:9" ht="15" customHeight="1" x14ac:dyDescent="0.25">
      <c r="A428" s="150" t="s">
        <v>300</v>
      </c>
      <c r="B428" s="151" t="s">
        <v>301</v>
      </c>
      <c r="C428" s="7" t="s">
        <v>9</v>
      </c>
      <c r="D428" s="3" t="s">
        <v>24</v>
      </c>
      <c r="E428" s="7">
        <v>1</v>
      </c>
      <c r="F428" s="2">
        <v>14</v>
      </c>
      <c r="G428" s="2">
        <v>10</v>
      </c>
      <c r="H428" s="2">
        <f t="shared" si="7"/>
        <v>140</v>
      </c>
      <c r="I428" s="7"/>
    </row>
    <row r="429" spans="1:9" x14ac:dyDescent="0.25">
      <c r="A429" s="150"/>
      <c r="B429" s="151"/>
      <c r="C429" s="140" t="s">
        <v>12</v>
      </c>
      <c r="D429" s="3" t="s">
        <v>302</v>
      </c>
      <c r="E429" s="7">
        <v>2</v>
      </c>
      <c r="F429" s="2">
        <v>1.2</v>
      </c>
      <c r="G429" s="2">
        <v>2.1</v>
      </c>
      <c r="H429" s="2">
        <f t="shared" si="7"/>
        <v>5.04</v>
      </c>
      <c r="I429" s="7" t="s">
        <v>281</v>
      </c>
    </row>
    <row r="430" spans="1:9" x14ac:dyDescent="0.25">
      <c r="A430" s="150"/>
      <c r="B430" s="151"/>
      <c r="C430" s="140"/>
      <c r="D430" s="3" t="s">
        <v>13</v>
      </c>
      <c r="E430" s="7">
        <v>2</v>
      </c>
      <c r="F430" s="2">
        <v>0.8</v>
      </c>
      <c r="G430" s="2">
        <v>2.1</v>
      </c>
      <c r="H430" s="2">
        <f t="shared" si="7"/>
        <v>3.3600000000000003</v>
      </c>
      <c r="I430" s="7" t="s">
        <v>281</v>
      </c>
    </row>
    <row r="431" spans="1:9" x14ac:dyDescent="0.25">
      <c r="A431" s="150"/>
      <c r="B431" s="151"/>
      <c r="C431" s="140"/>
      <c r="D431" s="3" t="s">
        <v>303</v>
      </c>
      <c r="E431" s="7">
        <v>4</v>
      </c>
      <c r="F431" s="2">
        <v>2</v>
      </c>
      <c r="G431" s="2">
        <v>1.3</v>
      </c>
      <c r="H431" s="2">
        <f t="shared" si="7"/>
        <v>10.4</v>
      </c>
      <c r="I431" s="7" t="s">
        <v>281</v>
      </c>
    </row>
    <row r="432" spans="1:9" ht="15" customHeight="1" x14ac:dyDescent="0.25">
      <c r="A432" s="150"/>
      <c r="B432" s="151" t="s">
        <v>304</v>
      </c>
      <c r="C432" s="7" t="s">
        <v>9</v>
      </c>
      <c r="D432" s="3" t="s">
        <v>24</v>
      </c>
      <c r="E432" s="7">
        <v>1</v>
      </c>
      <c r="F432" s="2">
        <v>5.0999999999999996</v>
      </c>
      <c r="G432" s="2">
        <v>21</v>
      </c>
      <c r="H432" s="2">
        <f t="shared" si="7"/>
        <v>107.1</v>
      </c>
      <c r="I432" s="7"/>
    </row>
    <row r="433" spans="1:9" x14ac:dyDescent="0.25">
      <c r="A433" s="150"/>
      <c r="B433" s="151"/>
      <c r="C433" s="140" t="s">
        <v>12</v>
      </c>
      <c r="D433" s="149" t="s">
        <v>303</v>
      </c>
      <c r="E433" s="7">
        <v>4</v>
      </c>
      <c r="F433" s="2">
        <v>2</v>
      </c>
      <c r="G433" s="2">
        <v>1.3</v>
      </c>
      <c r="H433" s="2">
        <f t="shared" si="7"/>
        <v>10.4</v>
      </c>
      <c r="I433" s="7" t="s">
        <v>281</v>
      </c>
    </row>
    <row r="434" spans="1:9" x14ac:dyDescent="0.25">
      <c r="A434" s="150"/>
      <c r="B434" s="151"/>
      <c r="C434" s="140"/>
      <c r="D434" s="149"/>
      <c r="E434" s="7">
        <v>1</v>
      </c>
      <c r="F434" s="2">
        <v>2</v>
      </c>
      <c r="G434" s="2">
        <v>1.5</v>
      </c>
      <c r="H434" s="2">
        <f t="shared" si="7"/>
        <v>3</v>
      </c>
      <c r="I434" s="7" t="s">
        <v>281</v>
      </c>
    </row>
    <row r="435" spans="1:9" x14ac:dyDescent="0.25">
      <c r="A435" s="150"/>
      <c r="B435" s="151"/>
      <c r="C435" s="140"/>
      <c r="D435" s="149" t="s">
        <v>302</v>
      </c>
      <c r="E435" s="7">
        <v>1</v>
      </c>
      <c r="F435" s="2">
        <v>1.5</v>
      </c>
      <c r="G435" s="2">
        <v>2.1</v>
      </c>
      <c r="H435" s="2">
        <f t="shared" si="7"/>
        <v>3.1500000000000004</v>
      </c>
      <c r="I435" s="7" t="s">
        <v>281</v>
      </c>
    </row>
    <row r="436" spans="1:9" x14ac:dyDescent="0.25">
      <c r="A436" s="150"/>
      <c r="B436" s="151"/>
      <c r="C436" s="140"/>
      <c r="D436" s="149"/>
      <c r="E436" s="7">
        <v>1</v>
      </c>
      <c r="F436" s="2">
        <v>1.2</v>
      </c>
      <c r="G436" s="2">
        <v>2.1</v>
      </c>
      <c r="H436" s="2">
        <f t="shared" si="7"/>
        <v>2.52</v>
      </c>
      <c r="I436" s="7" t="s">
        <v>281</v>
      </c>
    </row>
    <row r="437" spans="1:9" x14ac:dyDescent="0.25">
      <c r="A437" s="150"/>
      <c r="B437" s="145" t="s">
        <v>305</v>
      </c>
      <c r="C437" s="7" t="s">
        <v>9</v>
      </c>
      <c r="D437" s="18" t="s">
        <v>76</v>
      </c>
      <c r="E437" s="7">
        <v>1</v>
      </c>
      <c r="F437" s="2">
        <v>10</v>
      </c>
      <c r="G437" s="2">
        <v>6.5</v>
      </c>
      <c r="H437" s="2">
        <f t="shared" si="7"/>
        <v>65</v>
      </c>
      <c r="I437" s="7"/>
    </row>
    <row r="438" spans="1:9" x14ac:dyDescent="0.25">
      <c r="A438" s="150"/>
      <c r="B438" s="145"/>
      <c r="C438" s="140" t="s">
        <v>12</v>
      </c>
      <c r="D438" s="146" t="s">
        <v>306</v>
      </c>
      <c r="E438" s="7">
        <v>2</v>
      </c>
      <c r="F438" s="2">
        <v>1.75</v>
      </c>
      <c r="G438" s="2">
        <v>1.45</v>
      </c>
      <c r="H438" s="2">
        <f t="shared" si="7"/>
        <v>5.0750000000000002</v>
      </c>
      <c r="I438" s="7" t="s">
        <v>281</v>
      </c>
    </row>
    <row r="439" spans="1:9" x14ac:dyDescent="0.25">
      <c r="A439" s="150"/>
      <c r="B439" s="145"/>
      <c r="C439" s="140"/>
      <c r="D439" s="146"/>
      <c r="E439" s="7">
        <v>1</v>
      </c>
      <c r="F439" s="2">
        <v>2</v>
      </c>
      <c r="G439" s="2">
        <v>1.25</v>
      </c>
      <c r="H439" s="2">
        <f t="shared" si="7"/>
        <v>2.5</v>
      </c>
      <c r="I439" s="7" t="s">
        <v>281</v>
      </c>
    </row>
    <row r="440" spans="1:9" x14ac:dyDescent="0.25">
      <c r="A440" s="150"/>
      <c r="B440" s="145"/>
      <c r="C440" s="140"/>
      <c r="D440" s="3" t="s">
        <v>307</v>
      </c>
      <c r="E440" s="7">
        <v>1</v>
      </c>
      <c r="F440" s="2">
        <v>1.2</v>
      </c>
      <c r="G440" s="2">
        <v>2.1</v>
      </c>
      <c r="H440" s="2">
        <f t="shared" si="7"/>
        <v>2.52</v>
      </c>
      <c r="I440" s="7" t="s">
        <v>281</v>
      </c>
    </row>
    <row r="441" spans="1:9" x14ac:dyDescent="0.25">
      <c r="A441" s="150"/>
      <c r="B441" s="145" t="s">
        <v>308</v>
      </c>
      <c r="C441" s="7" t="s">
        <v>9</v>
      </c>
      <c r="D441" s="18" t="s">
        <v>76</v>
      </c>
      <c r="E441" s="7">
        <v>1</v>
      </c>
      <c r="F441" s="2">
        <v>5.27</v>
      </c>
      <c r="G441" s="2">
        <v>4.42</v>
      </c>
      <c r="H441" s="2">
        <f t="shared" si="7"/>
        <v>23.293399999999998</v>
      </c>
      <c r="I441" s="7"/>
    </row>
    <row r="442" spans="1:9" x14ac:dyDescent="0.25">
      <c r="A442" s="150"/>
      <c r="B442" s="145"/>
      <c r="C442" s="140" t="s">
        <v>12</v>
      </c>
      <c r="D442" s="146" t="s">
        <v>306</v>
      </c>
      <c r="E442" s="7">
        <v>1</v>
      </c>
      <c r="F442" s="2">
        <v>2.2999999999999998</v>
      </c>
      <c r="G442" s="2">
        <v>1.31</v>
      </c>
      <c r="H442" s="2">
        <f t="shared" si="7"/>
        <v>3.0129999999999999</v>
      </c>
      <c r="I442" s="7" t="s">
        <v>281</v>
      </c>
    </row>
    <row r="443" spans="1:9" x14ac:dyDescent="0.25">
      <c r="A443" s="150"/>
      <c r="B443" s="145"/>
      <c r="C443" s="140"/>
      <c r="D443" s="146"/>
      <c r="E443" s="7"/>
      <c r="F443" s="2"/>
      <c r="G443" s="2"/>
      <c r="H443" s="2"/>
      <c r="I443" s="7" t="s">
        <v>281</v>
      </c>
    </row>
    <row r="444" spans="1:9" x14ac:dyDescent="0.25">
      <c r="A444" s="150"/>
      <c r="B444" s="145"/>
      <c r="C444" s="140"/>
      <c r="D444" s="3" t="s">
        <v>307</v>
      </c>
      <c r="E444" s="7">
        <v>1</v>
      </c>
      <c r="F444" s="2">
        <v>1</v>
      </c>
      <c r="G444" s="2">
        <v>2.1</v>
      </c>
      <c r="H444" s="2">
        <f>F444*G444*E444</f>
        <v>2.1</v>
      </c>
      <c r="I444" s="7" t="s">
        <v>281</v>
      </c>
    </row>
    <row r="445" spans="1:9" x14ac:dyDescent="0.25">
      <c r="A445" s="150"/>
      <c r="B445" s="145" t="s">
        <v>309</v>
      </c>
      <c r="C445" s="7" t="s">
        <v>9</v>
      </c>
      <c r="D445" s="18" t="s">
        <v>76</v>
      </c>
      <c r="E445" s="7">
        <v>1</v>
      </c>
      <c r="F445" s="2">
        <v>7.5</v>
      </c>
      <c r="G445" s="2">
        <v>5.05</v>
      </c>
      <c r="H445" s="2">
        <f>F445*G445*E445</f>
        <v>37.875</v>
      </c>
      <c r="I445" s="7"/>
    </row>
    <row r="446" spans="1:9" x14ac:dyDescent="0.25">
      <c r="A446" s="150"/>
      <c r="B446" s="145"/>
      <c r="C446" s="140" t="s">
        <v>12</v>
      </c>
      <c r="D446" s="146" t="s">
        <v>310</v>
      </c>
      <c r="E446" s="7">
        <v>2</v>
      </c>
      <c r="F446" s="2">
        <v>1.5</v>
      </c>
      <c r="G446" s="2">
        <v>1.1499999999999999</v>
      </c>
      <c r="H446" s="2">
        <f>F446*G446*E446</f>
        <v>3.4499999999999997</v>
      </c>
      <c r="I446" s="7" t="s">
        <v>281</v>
      </c>
    </row>
    <row r="447" spans="1:9" x14ac:dyDescent="0.25">
      <c r="A447" s="150"/>
      <c r="B447" s="145"/>
      <c r="C447" s="140"/>
      <c r="D447" s="146"/>
      <c r="E447" s="7"/>
      <c r="F447" s="2"/>
      <c r="G447" s="2"/>
      <c r="H447" s="2"/>
      <c r="I447" s="7" t="s">
        <v>281</v>
      </c>
    </row>
    <row r="448" spans="1:9" x14ac:dyDescent="0.25">
      <c r="A448" s="150"/>
      <c r="B448" s="145"/>
      <c r="C448" s="140"/>
      <c r="D448" s="3" t="s">
        <v>307</v>
      </c>
      <c r="E448" s="7">
        <v>1</v>
      </c>
      <c r="F448" s="2">
        <v>1.25</v>
      </c>
      <c r="G448" s="2">
        <v>2.1</v>
      </c>
      <c r="H448" s="2">
        <f>F448*G448*E448</f>
        <v>2.625</v>
      </c>
      <c r="I448" s="7" t="s">
        <v>281</v>
      </c>
    </row>
    <row r="449" spans="1:9" x14ac:dyDescent="0.25">
      <c r="A449" s="150"/>
      <c r="B449" s="145" t="s">
        <v>311</v>
      </c>
      <c r="C449" s="7" t="s">
        <v>9</v>
      </c>
      <c r="D449" s="18" t="s">
        <v>76</v>
      </c>
      <c r="E449" s="7">
        <v>1</v>
      </c>
      <c r="F449" s="2">
        <v>6.38</v>
      </c>
      <c r="G449" s="2">
        <v>3.8</v>
      </c>
      <c r="H449" s="2">
        <f>F449*G449*E449</f>
        <v>24.244</v>
      </c>
      <c r="I449" s="7"/>
    </row>
    <row r="450" spans="1:9" x14ac:dyDescent="0.25">
      <c r="A450" s="150"/>
      <c r="B450" s="145"/>
      <c r="C450" s="140" t="s">
        <v>12</v>
      </c>
      <c r="D450" s="146" t="s">
        <v>310</v>
      </c>
      <c r="E450" s="7">
        <v>2</v>
      </c>
      <c r="F450" s="2">
        <v>1.5</v>
      </c>
      <c r="G450" s="2">
        <v>1.1499999999999999</v>
      </c>
      <c r="H450" s="2">
        <f>F450*G450*E450</f>
        <v>3.4499999999999997</v>
      </c>
      <c r="I450" s="7" t="s">
        <v>281</v>
      </c>
    </row>
    <row r="451" spans="1:9" x14ac:dyDescent="0.25">
      <c r="A451" s="150"/>
      <c r="B451" s="145"/>
      <c r="C451" s="140"/>
      <c r="D451" s="146"/>
      <c r="E451" s="7"/>
      <c r="F451" s="2"/>
      <c r="G451" s="2"/>
      <c r="H451" s="2"/>
      <c r="I451" s="7" t="s">
        <v>281</v>
      </c>
    </row>
    <row r="452" spans="1:9" x14ac:dyDescent="0.25">
      <c r="A452" s="150"/>
      <c r="B452" s="145"/>
      <c r="C452" s="140"/>
      <c r="D452" s="3" t="s">
        <v>118</v>
      </c>
      <c r="E452" s="7">
        <v>1</v>
      </c>
      <c r="F452" s="2">
        <v>0.8</v>
      </c>
      <c r="G452" s="2">
        <v>2.1</v>
      </c>
      <c r="H452" s="2">
        <f>F452*G452*E452</f>
        <v>1.6800000000000002</v>
      </c>
      <c r="I452" s="7" t="s">
        <v>281</v>
      </c>
    </row>
    <row r="453" spans="1:9" x14ac:dyDescent="0.25">
      <c r="A453" s="150"/>
      <c r="B453" s="145" t="s">
        <v>312</v>
      </c>
      <c r="C453" s="7" t="s">
        <v>9</v>
      </c>
      <c r="D453" s="18" t="s">
        <v>76</v>
      </c>
      <c r="E453" s="7">
        <v>1</v>
      </c>
      <c r="F453" s="2">
        <v>5.4</v>
      </c>
      <c r="G453" s="2">
        <v>2.77</v>
      </c>
      <c r="H453" s="2">
        <f>F453*G453*E453</f>
        <v>14.958000000000002</v>
      </c>
      <c r="I453" s="7"/>
    </row>
    <row r="454" spans="1:9" x14ac:dyDescent="0.25">
      <c r="A454" s="150"/>
      <c r="B454" s="145"/>
      <c r="C454" s="140" t="s">
        <v>12</v>
      </c>
      <c r="D454" s="146" t="s">
        <v>310</v>
      </c>
      <c r="E454" s="7">
        <v>1</v>
      </c>
      <c r="F454" s="2">
        <v>1.5</v>
      </c>
      <c r="G454" s="2">
        <v>1.1499999999999999</v>
      </c>
      <c r="H454" s="2"/>
      <c r="I454" s="7" t="s">
        <v>281</v>
      </c>
    </row>
    <row r="455" spans="1:9" x14ac:dyDescent="0.25">
      <c r="A455" s="150"/>
      <c r="B455" s="145"/>
      <c r="C455" s="140"/>
      <c r="D455" s="146"/>
      <c r="E455" s="7"/>
      <c r="F455" s="2"/>
      <c r="G455" s="2"/>
      <c r="H455" s="2"/>
      <c r="I455" s="7" t="s">
        <v>281</v>
      </c>
    </row>
    <row r="456" spans="1:9" x14ac:dyDescent="0.25">
      <c r="A456" s="150"/>
      <c r="B456" s="145"/>
      <c r="C456" s="140"/>
      <c r="D456" s="3" t="s">
        <v>307</v>
      </c>
      <c r="E456" s="7">
        <v>1</v>
      </c>
      <c r="F456" s="2">
        <v>1.05</v>
      </c>
      <c r="G456" s="2">
        <v>2.1</v>
      </c>
      <c r="H456" s="2">
        <f>F456*G456*E456</f>
        <v>2.2050000000000001</v>
      </c>
      <c r="I456" s="7" t="s">
        <v>281</v>
      </c>
    </row>
    <row r="457" spans="1:9" x14ac:dyDescent="0.25">
      <c r="A457" s="150"/>
      <c r="B457" s="145" t="s">
        <v>313</v>
      </c>
      <c r="C457" s="7" t="s">
        <v>9</v>
      </c>
      <c r="D457" s="18" t="s">
        <v>24</v>
      </c>
      <c r="E457" s="7">
        <v>1</v>
      </c>
      <c r="F457" s="2">
        <v>8.2799999999999994</v>
      </c>
      <c r="G457" s="2">
        <v>5.15</v>
      </c>
      <c r="H457" s="2">
        <f>F457*G457*E457</f>
        <v>42.642000000000003</v>
      </c>
      <c r="I457" s="7"/>
    </row>
    <row r="458" spans="1:9" x14ac:dyDescent="0.25">
      <c r="A458" s="150"/>
      <c r="B458" s="145"/>
      <c r="C458" s="140" t="s">
        <v>12</v>
      </c>
      <c r="D458" s="146" t="s">
        <v>306</v>
      </c>
      <c r="E458" s="7">
        <v>1</v>
      </c>
      <c r="F458" s="2">
        <v>2.35</v>
      </c>
      <c r="G458" s="2">
        <v>1.31</v>
      </c>
      <c r="H458" s="2"/>
      <c r="I458" s="7" t="s">
        <v>281</v>
      </c>
    </row>
    <row r="459" spans="1:9" x14ac:dyDescent="0.25">
      <c r="A459" s="150"/>
      <c r="B459" s="145"/>
      <c r="C459" s="140"/>
      <c r="D459" s="146"/>
      <c r="E459" s="7">
        <v>1</v>
      </c>
      <c r="F459" s="2">
        <v>2</v>
      </c>
      <c r="G459" s="2">
        <v>1.3</v>
      </c>
      <c r="H459" s="2"/>
      <c r="I459" s="7" t="s">
        <v>281</v>
      </c>
    </row>
    <row r="460" spans="1:9" x14ac:dyDescent="0.25">
      <c r="A460" s="150"/>
      <c r="B460" s="145"/>
      <c r="C460" s="140"/>
      <c r="D460" s="3" t="s">
        <v>307</v>
      </c>
      <c r="E460" s="7">
        <v>1</v>
      </c>
      <c r="F460" s="2">
        <v>1.4</v>
      </c>
      <c r="G460" s="2">
        <v>2.1</v>
      </c>
      <c r="H460" s="2">
        <f>F460*G460*E460</f>
        <v>2.94</v>
      </c>
      <c r="I460" s="7" t="s">
        <v>281</v>
      </c>
    </row>
    <row r="461" spans="1:9" x14ac:dyDescent="0.25">
      <c r="A461" s="150"/>
      <c r="B461" s="145" t="s">
        <v>314</v>
      </c>
      <c r="C461" s="7" t="s">
        <v>9</v>
      </c>
      <c r="D461" s="18" t="s">
        <v>24</v>
      </c>
      <c r="E461" s="7">
        <v>1</v>
      </c>
      <c r="F461" s="2">
        <v>5.2</v>
      </c>
      <c r="G461" s="2">
        <v>4.2</v>
      </c>
      <c r="H461" s="2">
        <f>F461*G461*E461</f>
        <v>21.840000000000003</v>
      </c>
      <c r="I461" s="7"/>
    </row>
    <row r="462" spans="1:9" x14ac:dyDescent="0.25">
      <c r="A462" s="150"/>
      <c r="B462" s="145"/>
      <c r="C462" s="140" t="s">
        <v>12</v>
      </c>
      <c r="D462" s="146" t="s">
        <v>306</v>
      </c>
      <c r="E462" s="7">
        <v>1</v>
      </c>
      <c r="F462" s="2">
        <v>2</v>
      </c>
      <c r="G462" s="2">
        <v>1.3</v>
      </c>
      <c r="H462" s="2"/>
      <c r="I462" s="7" t="s">
        <v>281</v>
      </c>
    </row>
    <row r="463" spans="1:9" x14ac:dyDescent="0.25">
      <c r="A463" s="150"/>
      <c r="B463" s="145"/>
      <c r="C463" s="140"/>
      <c r="D463" s="146"/>
      <c r="E463" s="7"/>
      <c r="F463" s="2"/>
      <c r="G463" s="2"/>
      <c r="H463" s="2"/>
      <c r="I463" s="7" t="s">
        <v>281</v>
      </c>
    </row>
    <row r="464" spans="1:9" x14ac:dyDescent="0.25">
      <c r="A464" s="150"/>
      <c r="B464" s="145"/>
      <c r="C464" s="140"/>
      <c r="D464" s="3" t="s">
        <v>307</v>
      </c>
      <c r="E464" s="7">
        <v>1</v>
      </c>
      <c r="F464" s="2">
        <v>0.8</v>
      </c>
      <c r="G464" s="2">
        <v>2.35</v>
      </c>
      <c r="H464" s="2">
        <f>F464*G464*E464</f>
        <v>1.8800000000000001</v>
      </c>
      <c r="I464" s="7" t="s">
        <v>281</v>
      </c>
    </row>
    <row r="465" spans="1:979" x14ac:dyDescent="0.25">
      <c r="A465" s="150"/>
      <c r="B465" s="145" t="s">
        <v>315</v>
      </c>
      <c r="C465" s="7" t="s">
        <v>9</v>
      </c>
      <c r="D465" s="18" t="s">
        <v>24</v>
      </c>
      <c r="E465" s="7">
        <v>1</v>
      </c>
      <c r="F465" s="2">
        <v>19.7</v>
      </c>
      <c r="G465" s="2">
        <v>9.3000000000000007</v>
      </c>
      <c r="H465" s="2">
        <f>F465*G465*E465</f>
        <v>183.21</v>
      </c>
      <c r="I465" s="7"/>
    </row>
    <row r="466" spans="1:979" x14ac:dyDescent="0.25">
      <c r="A466" s="150"/>
      <c r="B466" s="145"/>
      <c r="C466" s="140" t="s">
        <v>12</v>
      </c>
      <c r="D466" s="146" t="s">
        <v>310</v>
      </c>
      <c r="E466" s="7">
        <v>13</v>
      </c>
      <c r="F466" s="2">
        <v>1.5</v>
      </c>
      <c r="G466" s="2">
        <v>1.1000000000000001</v>
      </c>
      <c r="H466" s="2"/>
      <c r="I466" s="7" t="s">
        <v>281</v>
      </c>
    </row>
    <row r="467" spans="1:979" x14ac:dyDescent="0.25">
      <c r="A467" s="150"/>
      <c r="B467" s="145"/>
      <c r="C467" s="140"/>
      <c r="D467" s="146"/>
      <c r="E467" s="7"/>
      <c r="F467" s="2"/>
      <c r="G467" s="2"/>
      <c r="H467" s="2"/>
      <c r="I467" s="7" t="s">
        <v>281</v>
      </c>
    </row>
    <row r="468" spans="1:979" x14ac:dyDescent="0.25">
      <c r="A468" s="150"/>
      <c r="B468" s="145"/>
      <c r="C468" s="140"/>
      <c r="D468" s="3" t="s">
        <v>118</v>
      </c>
      <c r="E468" s="7">
        <v>1</v>
      </c>
      <c r="F468" s="2">
        <v>1.3</v>
      </c>
      <c r="G468" s="2">
        <v>2.0499999999999998</v>
      </c>
      <c r="H468" s="2">
        <f>F468*G468*E468</f>
        <v>2.665</v>
      </c>
      <c r="I468" s="7" t="s">
        <v>281</v>
      </c>
    </row>
    <row r="469" spans="1:979" x14ac:dyDescent="0.25">
      <c r="A469" s="150"/>
      <c r="B469" s="145" t="s">
        <v>316</v>
      </c>
      <c r="C469" s="7" t="s">
        <v>9</v>
      </c>
      <c r="D469" s="18" t="s">
        <v>58</v>
      </c>
      <c r="E469" s="7">
        <v>1</v>
      </c>
      <c r="F469" s="2">
        <v>14.5</v>
      </c>
      <c r="G469" s="2">
        <v>10</v>
      </c>
      <c r="H469" s="2">
        <f>F469*G469*E469</f>
        <v>145</v>
      </c>
      <c r="I469" s="7"/>
    </row>
    <row r="470" spans="1:979" x14ac:dyDescent="0.25">
      <c r="A470" s="150"/>
      <c r="B470" s="145"/>
      <c r="C470" s="140" t="s">
        <v>12</v>
      </c>
      <c r="D470" s="146" t="s">
        <v>306</v>
      </c>
      <c r="E470" s="7">
        <v>3</v>
      </c>
      <c r="F470" s="2">
        <v>2.5</v>
      </c>
      <c r="G470" s="2">
        <v>1.4</v>
      </c>
      <c r="H470" s="2"/>
      <c r="I470" s="7" t="s">
        <v>281</v>
      </c>
    </row>
    <row r="471" spans="1:979" x14ac:dyDescent="0.25">
      <c r="A471" s="150"/>
      <c r="B471" s="145"/>
      <c r="C471" s="140"/>
      <c r="D471" s="146"/>
      <c r="E471" s="7">
        <v>4</v>
      </c>
      <c r="F471" s="2">
        <v>2</v>
      </c>
      <c r="G471" s="2">
        <v>1.1000000000000001</v>
      </c>
      <c r="H471" s="2"/>
      <c r="I471" s="7" t="s">
        <v>281</v>
      </c>
    </row>
    <row r="472" spans="1:979" x14ac:dyDescent="0.25">
      <c r="A472" s="150"/>
      <c r="B472" s="145"/>
      <c r="C472" s="140"/>
      <c r="D472" s="3" t="s">
        <v>118</v>
      </c>
      <c r="E472" s="7">
        <v>1</v>
      </c>
      <c r="F472" s="2">
        <v>0.9</v>
      </c>
      <c r="G472" s="2">
        <v>2.15</v>
      </c>
      <c r="H472" s="2">
        <f>F472*G472*E472</f>
        <v>1.9350000000000001</v>
      </c>
      <c r="I472" s="7" t="s">
        <v>281</v>
      </c>
    </row>
    <row r="473" spans="1:979" x14ac:dyDescent="0.25">
      <c r="H473" s="14"/>
    </row>
    <row r="477" spans="1:979" ht="18.75" customHeight="1" x14ac:dyDescent="0.25">
      <c r="A477" s="32"/>
      <c r="B477" s="9" t="s">
        <v>328</v>
      </c>
      <c r="C477" s="8" t="s">
        <v>2</v>
      </c>
      <c r="D477" s="8" t="s">
        <v>3</v>
      </c>
      <c r="E477" s="8" t="s">
        <v>4</v>
      </c>
      <c r="F477" s="139" t="s">
        <v>5</v>
      </c>
      <c r="G477" s="139"/>
      <c r="H477" s="8" t="s">
        <v>6</v>
      </c>
      <c r="AKQ477" s="10"/>
    </row>
    <row r="478" spans="1:979" x14ac:dyDescent="0.25">
      <c r="A478" s="33"/>
      <c r="B478" s="9" t="s">
        <v>329</v>
      </c>
      <c r="C478" s="140" t="s">
        <v>9</v>
      </c>
      <c r="D478" s="140" t="s">
        <v>10</v>
      </c>
      <c r="E478" s="7">
        <v>1</v>
      </c>
      <c r="F478" s="2">
        <v>6.6</v>
      </c>
      <c r="G478" s="2">
        <v>11.15</v>
      </c>
      <c r="H478" s="2">
        <f t="shared" ref="H478:H495" si="8">F478*G478*E478</f>
        <v>73.59</v>
      </c>
      <c r="AKQ478" s="10"/>
    </row>
    <row r="479" spans="1:979" x14ac:dyDescent="0.25">
      <c r="A479" s="34"/>
      <c r="B479" s="9" t="s">
        <v>330</v>
      </c>
      <c r="C479" s="140"/>
      <c r="D479" s="140"/>
      <c r="E479" s="7">
        <v>1</v>
      </c>
      <c r="F479" s="2">
        <v>8.1999999999999993</v>
      </c>
      <c r="G479" s="2">
        <v>11.15</v>
      </c>
      <c r="H479" s="2">
        <f t="shared" si="8"/>
        <v>91.429999999999993</v>
      </c>
      <c r="AKQ479" s="10"/>
    </row>
    <row r="480" spans="1:979" x14ac:dyDescent="0.25">
      <c r="A480" s="21"/>
      <c r="B480" s="21"/>
      <c r="C480" s="140"/>
      <c r="D480" s="140"/>
      <c r="E480" s="7">
        <v>1</v>
      </c>
      <c r="F480" s="2">
        <v>8.4</v>
      </c>
      <c r="G480" s="2">
        <v>11.15</v>
      </c>
      <c r="H480" s="2">
        <f t="shared" si="8"/>
        <v>93.660000000000011</v>
      </c>
      <c r="AKQ480" s="10"/>
    </row>
    <row r="481" spans="1:979" x14ac:dyDescent="0.25">
      <c r="A481" s="21"/>
      <c r="B481" s="21"/>
      <c r="C481" s="140"/>
      <c r="D481" s="140"/>
      <c r="E481" s="7">
        <v>1</v>
      </c>
      <c r="F481" s="2">
        <v>1.85</v>
      </c>
      <c r="G481" s="2">
        <v>8.8000000000000007</v>
      </c>
      <c r="H481" s="2">
        <f t="shared" si="8"/>
        <v>16.28</v>
      </c>
      <c r="AKQ481" s="10"/>
    </row>
    <row r="482" spans="1:979" x14ac:dyDescent="0.25">
      <c r="A482" s="21"/>
      <c r="B482" s="21"/>
      <c r="C482" s="140"/>
      <c r="D482" s="140"/>
      <c r="E482" s="7">
        <v>1</v>
      </c>
      <c r="F482" s="2">
        <v>2.6</v>
      </c>
      <c r="G482" s="2">
        <v>4.0999999999999996</v>
      </c>
      <c r="H482" s="2">
        <f t="shared" si="8"/>
        <v>10.66</v>
      </c>
      <c r="AKQ482" s="10"/>
    </row>
    <row r="483" spans="1:979" x14ac:dyDescent="0.25">
      <c r="A483" s="21"/>
      <c r="B483" s="21"/>
      <c r="C483" s="140"/>
      <c r="D483" s="140"/>
      <c r="E483" s="7">
        <v>1</v>
      </c>
      <c r="F483" s="2">
        <v>8.4</v>
      </c>
      <c r="G483" s="2">
        <v>11.15</v>
      </c>
      <c r="H483" s="2">
        <f t="shared" si="8"/>
        <v>93.660000000000011</v>
      </c>
      <c r="AKQ483" s="10"/>
    </row>
    <row r="484" spans="1:979" x14ac:dyDescent="0.25">
      <c r="A484" s="21"/>
      <c r="B484" s="21"/>
      <c r="C484" s="140"/>
      <c r="D484" s="140"/>
      <c r="E484" s="7">
        <v>1</v>
      </c>
      <c r="F484" s="2">
        <v>8.3000000000000007</v>
      </c>
      <c r="G484" s="2">
        <v>11.15</v>
      </c>
      <c r="H484" s="2">
        <f t="shared" si="8"/>
        <v>92.545000000000016</v>
      </c>
      <c r="AKQ484" s="10"/>
    </row>
    <row r="485" spans="1:979" x14ac:dyDescent="0.25">
      <c r="A485" s="21"/>
      <c r="B485" s="21"/>
      <c r="C485" s="140"/>
      <c r="D485" s="140"/>
      <c r="E485" s="7">
        <v>1</v>
      </c>
      <c r="F485" s="2">
        <v>6.6</v>
      </c>
      <c r="G485" s="2">
        <v>11.15</v>
      </c>
      <c r="H485" s="2">
        <f t="shared" si="8"/>
        <v>73.59</v>
      </c>
      <c r="AKQ485" s="10"/>
    </row>
    <row r="486" spans="1:979" x14ac:dyDescent="0.25">
      <c r="A486" s="21"/>
      <c r="B486" s="21"/>
      <c r="C486" s="140"/>
      <c r="D486" s="140"/>
      <c r="E486" s="7">
        <v>1</v>
      </c>
      <c r="F486" s="2">
        <v>10.9</v>
      </c>
      <c r="G486" s="2">
        <v>22.1</v>
      </c>
      <c r="H486" s="2">
        <f t="shared" si="8"/>
        <v>240.89000000000001</v>
      </c>
      <c r="AKQ486" s="10"/>
    </row>
    <row r="487" spans="1:979" x14ac:dyDescent="0.25">
      <c r="A487" s="21"/>
      <c r="B487" s="21"/>
      <c r="C487" s="140"/>
      <c r="D487" s="140"/>
      <c r="E487" s="7">
        <v>1</v>
      </c>
      <c r="F487" s="2">
        <v>6.75</v>
      </c>
      <c r="G487" s="2">
        <v>11.15</v>
      </c>
      <c r="H487" s="2">
        <f t="shared" si="8"/>
        <v>75.262500000000003</v>
      </c>
      <c r="AKQ487" s="10"/>
    </row>
    <row r="488" spans="1:979" x14ac:dyDescent="0.25">
      <c r="A488" s="21"/>
      <c r="B488" s="21"/>
      <c r="C488" s="140"/>
      <c r="D488" s="140"/>
      <c r="E488" s="7">
        <v>1</v>
      </c>
      <c r="F488" s="2">
        <v>8.35</v>
      </c>
      <c r="G488" s="2">
        <v>11.15</v>
      </c>
      <c r="H488" s="2">
        <f t="shared" si="8"/>
        <v>93.102499999999992</v>
      </c>
      <c r="AKQ488" s="10"/>
    </row>
    <row r="489" spans="1:979" x14ac:dyDescent="0.25">
      <c r="A489" s="21"/>
      <c r="B489" s="21"/>
      <c r="C489" s="140"/>
      <c r="D489" s="140"/>
      <c r="E489" s="7">
        <v>1</v>
      </c>
      <c r="F489" s="2">
        <v>7.3</v>
      </c>
      <c r="G489" s="2">
        <v>11.15</v>
      </c>
      <c r="H489" s="2">
        <f t="shared" si="8"/>
        <v>81.394999999999996</v>
      </c>
      <c r="AKQ489" s="10"/>
    </row>
    <row r="490" spans="1:979" x14ac:dyDescent="0.25">
      <c r="A490" s="21"/>
      <c r="B490" s="21"/>
      <c r="C490" s="140"/>
      <c r="D490" s="140"/>
      <c r="E490" s="7">
        <v>1</v>
      </c>
      <c r="F490" s="2">
        <v>6.75</v>
      </c>
      <c r="G490" s="2">
        <v>11.15</v>
      </c>
      <c r="H490" s="2">
        <f t="shared" si="8"/>
        <v>75.262500000000003</v>
      </c>
      <c r="AKQ490" s="10"/>
    </row>
    <row r="491" spans="1:979" x14ac:dyDescent="0.25">
      <c r="A491" s="21"/>
      <c r="B491" s="21"/>
      <c r="C491" s="140"/>
      <c r="D491" s="140"/>
      <c r="E491" s="7">
        <v>1</v>
      </c>
      <c r="F491" s="2">
        <v>7.65</v>
      </c>
      <c r="G491" s="2">
        <v>11.15</v>
      </c>
      <c r="H491" s="2">
        <f t="shared" si="8"/>
        <v>85.297500000000014</v>
      </c>
      <c r="AKQ491" s="10"/>
    </row>
    <row r="492" spans="1:979" x14ac:dyDescent="0.25">
      <c r="A492" s="21"/>
      <c r="B492" s="21"/>
      <c r="C492" s="140"/>
      <c r="D492" s="140"/>
      <c r="E492" s="7">
        <v>1</v>
      </c>
      <c r="F492" s="2">
        <v>8.0500000000000007</v>
      </c>
      <c r="G492" s="2">
        <v>11.15</v>
      </c>
      <c r="H492" s="2">
        <f t="shared" si="8"/>
        <v>89.757500000000007</v>
      </c>
      <c r="AKQ492" s="10"/>
    </row>
    <row r="493" spans="1:979" x14ac:dyDescent="0.25">
      <c r="A493" s="21"/>
      <c r="B493" s="21"/>
      <c r="C493" s="140"/>
      <c r="D493" s="140"/>
      <c r="E493" s="7">
        <v>1</v>
      </c>
      <c r="F493" s="2">
        <v>8.4499999999999993</v>
      </c>
      <c r="G493" s="2">
        <v>10.8</v>
      </c>
      <c r="H493" s="2">
        <f t="shared" si="8"/>
        <v>91.26</v>
      </c>
      <c r="J493" s="10"/>
      <c r="K493" s="10"/>
      <c r="L493" s="10"/>
      <c r="M493" s="10"/>
      <c r="N493" s="10"/>
      <c r="AKQ493" s="10"/>
    </row>
    <row r="494" spans="1:979" x14ac:dyDescent="0.25">
      <c r="A494" s="21"/>
      <c r="B494" s="21"/>
      <c r="C494" s="140"/>
      <c r="D494" s="140"/>
      <c r="E494" s="7">
        <v>1</v>
      </c>
      <c r="F494" s="2">
        <v>8.1</v>
      </c>
      <c r="G494" s="2">
        <v>31</v>
      </c>
      <c r="H494" s="2">
        <f t="shared" si="8"/>
        <v>251.1</v>
      </c>
      <c r="L494" s="14"/>
      <c r="M494" s="14"/>
      <c r="N494" s="14"/>
      <c r="AKQ494" s="10"/>
    </row>
    <row r="495" spans="1:979" x14ac:dyDescent="0.25">
      <c r="A495" s="21"/>
      <c r="B495" s="21"/>
      <c r="C495" s="140"/>
      <c r="D495" s="140"/>
      <c r="E495" s="7">
        <v>1</v>
      </c>
      <c r="F495" s="2">
        <v>3.9</v>
      </c>
      <c r="G495" s="2">
        <v>4.2</v>
      </c>
      <c r="H495" s="2">
        <f t="shared" si="8"/>
        <v>16.38</v>
      </c>
      <c r="AKQ495" s="10"/>
    </row>
    <row r="496" spans="1:979" ht="15.75" x14ac:dyDescent="0.25">
      <c r="A496" s="21"/>
      <c r="B496" s="21"/>
      <c r="C496" s="138" t="s">
        <v>317</v>
      </c>
      <c r="D496" s="138"/>
      <c r="E496" s="138"/>
      <c r="F496" s="138"/>
      <c r="G496" s="138"/>
      <c r="H496" s="23">
        <f>SUM(H478:H495)</f>
        <v>1645.1224999999999</v>
      </c>
      <c r="AKQ496" s="10"/>
    </row>
    <row r="497" spans="1:979" ht="15.75" x14ac:dyDescent="0.25">
      <c r="A497" s="21"/>
      <c r="B497" s="21"/>
      <c r="C497" s="24"/>
      <c r="D497" s="25"/>
      <c r="E497" s="25"/>
      <c r="F497" s="25"/>
      <c r="G497" s="25"/>
      <c r="H497" s="26"/>
      <c r="AKQ497" s="10"/>
    </row>
    <row r="498" spans="1:979" ht="15.75" x14ac:dyDescent="0.25">
      <c r="A498" s="21"/>
      <c r="B498" s="21"/>
      <c r="C498" s="24"/>
      <c r="D498" s="25"/>
      <c r="E498" s="25"/>
      <c r="F498" s="25"/>
      <c r="G498" s="25"/>
      <c r="H498" s="26"/>
      <c r="AKQ498" s="10"/>
    </row>
    <row r="499" spans="1:979" ht="18.75" customHeight="1" x14ac:dyDescent="0.25">
      <c r="A499" s="21"/>
      <c r="B499" s="21"/>
      <c r="C499" s="8" t="s">
        <v>2</v>
      </c>
      <c r="D499" s="27" t="s">
        <v>3</v>
      </c>
      <c r="E499" s="11" t="s">
        <v>4</v>
      </c>
      <c r="F499" s="139" t="s">
        <v>5</v>
      </c>
      <c r="G499" s="139"/>
      <c r="H499" s="11" t="s">
        <v>6</v>
      </c>
      <c r="AKQ499" s="10"/>
    </row>
    <row r="500" spans="1:979" x14ac:dyDescent="0.25">
      <c r="A500" s="21"/>
      <c r="B500" s="21"/>
      <c r="C500" s="141" t="s">
        <v>9</v>
      </c>
      <c r="D500" s="144" t="s">
        <v>24</v>
      </c>
      <c r="E500" s="7">
        <v>1</v>
      </c>
      <c r="F500" s="2">
        <v>1.95</v>
      </c>
      <c r="G500" s="2">
        <v>8.4</v>
      </c>
      <c r="H500" s="2">
        <f t="shared" ref="H500:H523" si="9">F500*G500*E500</f>
        <v>16.38</v>
      </c>
      <c r="AKQ500" s="10"/>
    </row>
    <row r="501" spans="1:979" x14ac:dyDescent="0.25">
      <c r="A501" s="21"/>
      <c r="B501" s="21"/>
      <c r="C501" s="141"/>
      <c r="D501" s="144"/>
      <c r="E501" s="7">
        <v>1</v>
      </c>
      <c r="F501" s="2">
        <v>1.95</v>
      </c>
      <c r="G501" s="2">
        <v>8</v>
      </c>
      <c r="H501" s="2">
        <f t="shared" si="9"/>
        <v>15.6</v>
      </c>
      <c r="AKQ501" s="10"/>
    </row>
    <row r="502" spans="1:979" x14ac:dyDescent="0.25">
      <c r="A502" s="21"/>
      <c r="B502" s="21"/>
      <c r="C502" s="141"/>
      <c r="D502" s="144"/>
      <c r="E502" s="7">
        <v>1</v>
      </c>
      <c r="F502" s="2">
        <v>3</v>
      </c>
      <c r="G502" s="2">
        <v>5</v>
      </c>
      <c r="H502" s="2">
        <f t="shared" si="9"/>
        <v>15</v>
      </c>
      <c r="AKQ502" s="10"/>
    </row>
    <row r="503" spans="1:979" x14ac:dyDescent="0.25">
      <c r="A503" s="21"/>
      <c r="B503" s="21"/>
      <c r="C503" s="141"/>
      <c r="D503" s="144"/>
      <c r="E503" s="7">
        <v>1</v>
      </c>
      <c r="F503" s="2">
        <v>11</v>
      </c>
      <c r="G503" s="2">
        <v>11.7</v>
      </c>
      <c r="H503" s="2">
        <f t="shared" si="9"/>
        <v>128.69999999999999</v>
      </c>
      <c r="AKQ503" s="10"/>
    </row>
    <row r="504" spans="1:979" x14ac:dyDescent="0.25">
      <c r="A504" s="21"/>
      <c r="B504" s="21"/>
      <c r="C504" s="141"/>
      <c r="D504" s="144"/>
      <c r="E504" s="7">
        <v>1</v>
      </c>
      <c r="F504" s="2">
        <v>10.8</v>
      </c>
      <c r="G504" s="2">
        <v>30.4</v>
      </c>
      <c r="H504" s="2">
        <f t="shared" si="9"/>
        <v>328.32</v>
      </c>
      <c r="AKQ504" s="10"/>
    </row>
    <row r="505" spans="1:979" x14ac:dyDescent="0.25">
      <c r="A505" s="21"/>
      <c r="B505" s="21"/>
      <c r="C505" s="141"/>
      <c r="D505" s="144"/>
      <c r="E505" s="7">
        <v>1</v>
      </c>
      <c r="F505" s="2">
        <v>2.85</v>
      </c>
      <c r="G505" s="2">
        <v>12.7</v>
      </c>
      <c r="H505" s="2">
        <f t="shared" si="9"/>
        <v>36.195</v>
      </c>
      <c r="AKQ505" s="10"/>
    </row>
    <row r="506" spans="1:979" x14ac:dyDescent="0.25">
      <c r="A506" s="21"/>
      <c r="B506" s="21"/>
      <c r="C506" s="141"/>
      <c r="D506" s="144"/>
      <c r="E506" s="7">
        <v>1</v>
      </c>
      <c r="F506" s="2">
        <v>4.3</v>
      </c>
      <c r="G506" s="2">
        <v>3.8</v>
      </c>
      <c r="H506" s="2">
        <f t="shared" si="9"/>
        <v>16.34</v>
      </c>
      <c r="AKQ506" s="10"/>
    </row>
    <row r="507" spans="1:979" x14ac:dyDescent="0.25">
      <c r="A507" s="21"/>
      <c r="B507" s="21"/>
      <c r="C507" s="141"/>
      <c r="D507" s="144"/>
      <c r="E507" s="7">
        <v>1</v>
      </c>
      <c r="F507" s="2">
        <v>3.1</v>
      </c>
      <c r="G507" s="2">
        <v>3.8</v>
      </c>
      <c r="H507" s="2">
        <f t="shared" si="9"/>
        <v>11.78</v>
      </c>
      <c r="AKQ507" s="10"/>
    </row>
    <row r="508" spans="1:979" x14ac:dyDescent="0.25">
      <c r="A508" s="21"/>
      <c r="B508" s="21"/>
      <c r="C508" s="141"/>
      <c r="D508" s="144"/>
      <c r="E508" s="7">
        <v>1</v>
      </c>
      <c r="F508" s="2">
        <v>5.7</v>
      </c>
      <c r="G508" s="2">
        <v>3.8</v>
      </c>
      <c r="H508" s="2">
        <f t="shared" si="9"/>
        <v>21.66</v>
      </c>
      <c r="J508" s="10"/>
      <c r="K508" s="10"/>
      <c r="L508" s="10"/>
      <c r="M508" s="10"/>
      <c r="N508" s="10"/>
      <c r="O508" s="10"/>
      <c r="AKQ508" s="10"/>
    </row>
    <row r="509" spans="1:979" x14ac:dyDescent="0.25">
      <c r="A509" s="21"/>
      <c r="B509" s="21"/>
      <c r="C509" s="141"/>
      <c r="D509" s="144"/>
      <c r="E509" s="7">
        <v>1</v>
      </c>
      <c r="F509" s="2">
        <v>6.3</v>
      </c>
      <c r="G509" s="2">
        <v>3.95</v>
      </c>
      <c r="H509" s="2">
        <f t="shared" si="9"/>
        <v>24.885000000000002</v>
      </c>
      <c r="J509" s="10"/>
      <c r="K509" s="10"/>
      <c r="L509" s="10"/>
      <c r="M509" s="10"/>
      <c r="N509" s="10"/>
      <c r="O509" s="10"/>
      <c r="AKQ509" s="10"/>
    </row>
    <row r="510" spans="1:979" x14ac:dyDescent="0.25">
      <c r="A510" s="21"/>
      <c r="B510" s="21"/>
      <c r="C510" s="141"/>
      <c r="D510" s="144"/>
      <c r="E510" s="7">
        <v>1</v>
      </c>
      <c r="F510" s="2">
        <v>15.5</v>
      </c>
      <c r="G510" s="2">
        <v>10.55</v>
      </c>
      <c r="H510" s="2">
        <f t="shared" si="9"/>
        <v>163.52500000000001</v>
      </c>
      <c r="J510" s="10"/>
      <c r="K510" s="10"/>
      <c r="L510" s="10"/>
      <c r="M510" s="10"/>
      <c r="N510" s="10"/>
      <c r="O510" s="10"/>
      <c r="AKQ510" s="10"/>
    </row>
    <row r="511" spans="1:979" x14ac:dyDescent="0.25">
      <c r="A511" s="21"/>
      <c r="B511" s="21"/>
      <c r="C511" s="141"/>
      <c r="D511" s="144"/>
      <c r="E511" s="7">
        <v>1</v>
      </c>
      <c r="F511" s="2">
        <v>3.6</v>
      </c>
      <c r="G511" s="2">
        <v>4.1500000000000004</v>
      </c>
      <c r="H511" s="2">
        <f t="shared" si="9"/>
        <v>14.940000000000001</v>
      </c>
      <c r="J511" s="10"/>
      <c r="K511" s="10"/>
      <c r="L511" s="10"/>
      <c r="M511" s="10"/>
      <c r="N511" s="10"/>
      <c r="O511" s="10"/>
      <c r="AKQ511" s="10"/>
    </row>
    <row r="512" spans="1:979" x14ac:dyDescent="0.25">
      <c r="A512" s="21"/>
      <c r="B512" s="21"/>
      <c r="C512" s="141"/>
      <c r="D512" s="144"/>
      <c r="E512" s="7">
        <v>1</v>
      </c>
      <c r="F512" s="2">
        <v>4</v>
      </c>
      <c r="G512" s="2">
        <v>10.5</v>
      </c>
      <c r="H512" s="2">
        <f t="shared" si="9"/>
        <v>42</v>
      </c>
      <c r="J512" s="10"/>
      <c r="K512" s="10"/>
      <c r="L512" s="10"/>
      <c r="M512" s="10"/>
      <c r="N512" s="10"/>
      <c r="O512" s="10"/>
      <c r="AKQ512" s="10"/>
    </row>
    <row r="513" spans="1:979" x14ac:dyDescent="0.25">
      <c r="A513" s="21"/>
      <c r="B513" s="21"/>
      <c r="C513" s="141"/>
      <c r="D513" s="144"/>
      <c r="E513" s="7">
        <v>1</v>
      </c>
      <c r="F513" s="2">
        <v>4.25</v>
      </c>
      <c r="G513" s="2">
        <v>10.6</v>
      </c>
      <c r="H513" s="2">
        <f t="shared" si="9"/>
        <v>45.05</v>
      </c>
      <c r="J513" s="10"/>
      <c r="K513" s="10"/>
      <c r="L513" s="10"/>
      <c r="M513" s="10"/>
      <c r="N513" s="10"/>
      <c r="O513" s="10"/>
      <c r="AKQ513" s="10"/>
    </row>
    <row r="514" spans="1:979" x14ac:dyDescent="0.25">
      <c r="A514" s="21"/>
      <c r="B514" s="21"/>
      <c r="C514" s="141"/>
      <c r="D514" s="144"/>
      <c r="E514" s="7">
        <v>1</v>
      </c>
      <c r="F514" s="2">
        <v>4.25</v>
      </c>
      <c r="G514" s="2">
        <v>6.2</v>
      </c>
      <c r="H514" s="2">
        <f t="shared" si="9"/>
        <v>26.35</v>
      </c>
      <c r="J514" s="10"/>
      <c r="K514" s="10"/>
      <c r="L514" s="10"/>
      <c r="M514" s="10"/>
      <c r="N514" s="10"/>
      <c r="O514" s="10"/>
      <c r="AKQ514" s="10"/>
    </row>
    <row r="515" spans="1:979" x14ac:dyDescent="0.25">
      <c r="A515" s="21"/>
      <c r="B515" s="21"/>
      <c r="C515" s="141"/>
      <c r="D515" s="144"/>
      <c r="E515" s="7">
        <v>1</v>
      </c>
      <c r="F515" s="2">
        <v>8.1999999999999993</v>
      </c>
      <c r="G515" s="2">
        <v>6.9</v>
      </c>
      <c r="H515" s="2">
        <f t="shared" si="9"/>
        <v>56.58</v>
      </c>
      <c r="J515" s="10"/>
      <c r="K515" s="10"/>
      <c r="L515" s="10"/>
      <c r="M515" s="10"/>
      <c r="N515" s="10"/>
      <c r="O515" s="10"/>
      <c r="AKQ515" s="10"/>
    </row>
    <row r="516" spans="1:979" x14ac:dyDescent="0.25">
      <c r="A516" s="21"/>
      <c r="B516" s="21"/>
      <c r="C516" s="141"/>
      <c r="D516" s="144"/>
      <c r="E516" s="7">
        <v>1</v>
      </c>
      <c r="F516" s="2">
        <v>7.9</v>
      </c>
      <c r="G516" s="2">
        <v>8.1999999999999993</v>
      </c>
      <c r="H516" s="2">
        <f t="shared" si="9"/>
        <v>64.78</v>
      </c>
      <c r="J516" s="10"/>
      <c r="K516" s="10"/>
      <c r="L516" s="10"/>
      <c r="M516" s="10"/>
      <c r="N516" s="10"/>
      <c r="O516" s="10"/>
      <c r="AKQ516" s="10"/>
    </row>
    <row r="517" spans="1:979" x14ac:dyDescent="0.25">
      <c r="A517" s="21"/>
      <c r="B517" s="21"/>
      <c r="C517" s="141"/>
      <c r="D517" s="144"/>
      <c r="E517" s="7">
        <v>2</v>
      </c>
      <c r="F517" s="2">
        <v>2.75</v>
      </c>
      <c r="G517" s="2">
        <v>4.76</v>
      </c>
      <c r="H517" s="2">
        <f t="shared" si="9"/>
        <v>26.18</v>
      </c>
      <c r="J517" s="10"/>
      <c r="K517" s="10"/>
      <c r="L517" s="10"/>
      <c r="M517" s="10"/>
      <c r="N517" s="10"/>
      <c r="O517" s="10"/>
      <c r="AKQ517" s="10"/>
    </row>
    <row r="518" spans="1:979" x14ac:dyDescent="0.25">
      <c r="A518" s="21"/>
      <c r="B518" s="21"/>
      <c r="C518" s="141"/>
      <c r="D518" s="144"/>
      <c r="E518" s="7">
        <v>1</v>
      </c>
      <c r="F518" s="2">
        <v>1.5</v>
      </c>
      <c r="G518" s="2">
        <v>4.9000000000000004</v>
      </c>
      <c r="H518" s="2">
        <f t="shared" si="9"/>
        <v>7.3500000000000005</v>
      </c>
      <c r="J518" s="10"/>
      <c r="K518" s="10"/>
      <c r="L518" s="10"/>
      <c r="M518" s="10"/>
      <c r="N518" s="10"/>
      <c r="O518" s="10"/>
      <c r="AKQ518" s="10"/>
    </row>
    <row r="519" spans="1:979" x14ac:dyDescent="0.25">
      <c r="A519" s="21"/>
      <c r="B519" s="21"/>
      <c r="C519" s="141"/>
      <c r="D519" s="144"/>
      <c r="E519" s="7">
        <v>1</v>
      </c>
      <c r="F519" s="2">
        <v>2.65</v>
      </c>
      <c r="G519" s="2">
        <v>14.395</v>
      </c>
      <c r="H519" s="2">
        <f t="shared" si="9"/>
        <v>38.146749999999997</v>
      </c>
      <c r="J519" s="10"/>
      <c r="K519" s="10"/>
      <c r="L519" s="10"/>
      <c r="M519" s="10"/>
      <c r="N519" s="10"/>
      <c r="O519" s="10"/>
      <c r="AKQ519" s="10"/>
    </row>
    <row r="520" spans="1:979" x14ac:dyDescent="0.25">
      <c r="A520" s="21"/>
      <c r="B520" s="21"/>
      <c r="C520" s="141"/>
      <c r="D520" s="144"/>
      <c r="E520" s="7">
        <v>1</v>
      </c>
      <c r="F520" s="2">
        <v>2.65</v>
      </c>
      <c r="G520" s="2">
        <v>14.395</v>
      </c>
      <c r="H520" s="2">
        <f t="shared" si="9"/>
        <v>38.146749999999997</v>
      </c>
      <c r="J520" s="10"/>
      <c r="K520" s="10"/>
      <c r="L520" s="10"/>
      <c r="M520" s="10"/>
      <c r="N520" s="10"/>
      <c r="O520" s="10"/>
      <c r="AKQ520" s="10"/>
    </row>
    <row r="521" spans="1:979" x14ac:dyDescent="0.25">
      <c r="A521" s="21"/>
      <c r="B521" s="21"/>
      <c r="C521" s="141"/>
      <c r="D521" s="144"/>
      <c r="E521" s="7">
        <v>1</v>
      </c>
      <c r="F521" s="2">
        <v>2.2999999999999998</v>
      </c>
      <c r="G521" s="2">
        <v>13.683999999999999</v>
      </c>
      <c r="H521" s="2">
        <f t="shared" si="9"/>
        <v>31.473199999999995</v>
      </c>
      <c r="J521" s="10"/>
      <c r="K521" s="10"/>
      <c r="L521" s="10"/>
      <c r="M521" s="10"/>
      <c r="N521" s="10"/>
      <c r="O521" s="10"/>
      <c r="AKQ521" s="10"/>
    </row>
    <row r="522" spans="1:979" x14ac:dyDescent="0.25">
      <c r="A522" s="21"/>
      <c r="B522" s="21"/>
      <c r="C522" s="141"/>
      <c r="D522" s="144"/>
      <c r="E522" s="7">
        <v>1</v>
      </c>
      <c r="F522" s="2">
        <v>3.1</v>
      </c>
      <c r="G522" s="2">
        <v>15.8</v>
      </c>
      <c r="H522" s="2">
        <f t="shared" si="9"/>
        <v>48.980000000000004</v>
      </c>
      <c r="AKQ522" s="10"/>
    </row>
    <row r="523" spans="1:979" x14ac:dyDescent="0.25">
      <c r="A523" s="21"/>
      <c r="B523" s="21"/>
      <c r="C523" s="141"/>
      <c r="D523" s="144"/>
      <c r="E523" s="7">
        <v>1</v>
      </c>
      <c r="F523" s="2">
        <v>3.1</v>
      </c>
      <c r="G523" s="2">
        <v>15.8</v>
      </c>
      <c r="H523" s="2">
        <f t="shared" si="9"/>
        <v>48.980000000000004</v>
      </c>
      <c r="AKQ523" s="10"/>
    </row>
    <row r="524" spans="1:979" x14ac:dyDescent="0.25">
      <c r="A524" s="21"/>
      <c r="B524" s="21"/>
      <c r="C524" s="141"/>
      <c r="D524" s="144"/>
      <c r="E524" s="7">
        <v>1</v>
      </c>
      <c r="F524" s="2">
        <v>3.65</v>
      </c>
      <c r="G524" s="2">
        <v>7.15</v>
      </c>
      <c r="H524" s="2">
        <f>E524*F524*G524</f>
        <v>26.0975</v>
      </c>
      <c r="AKQ524" s="10"/>
    </row>
    <row r="525" spans="1:979" x14ac:dyDescent="0.25">
      <c r="A525" s="21"/>
      <c r="B525" s="21"/>
      <c r="C525" s="141"/>
      <c r="D525" s="144"/>
      <c r="E525" s="7">
        <v>1</v>
      </c>
      <c r="F525" s="2">
        <v>5.2</v>
      </c>
      <c r="G525" s="2">
        <v>6.4</v>
      </c>
      <c r="H525" s="2">
        <f t="shared" ref="H525:H540" si="10">F525*G525*E525</f>
        <v>33.28</v>
      </c>
      <c r="AKQ525" s="10"/>
    </row>
    <row r="526" spans="1:979" x14ac:dyDescent="0.25">
      <c r="A526" s="21"/>
      <c r="B526" s="21"/>
      <c r="C526" s="141"/>
      <c r="D526" s="144"/>
      <c r="E526" s="7">
        <v>1</v>
      </c>
      <c r="F526" s="2">
        <v>3.1</v>
      </c>
      <c r="G526" s="2">
        <v>4.3</v>
      </c>
      <c r="H526" s="2">
        <f t="shared" si="10"/>
        <v>13.33</v>
      </c>
      <c r="AKQ526" s="10"/>
    </row>
    <row r="527" spans="1:979" x14ac:dyDescent="0.25">
      <c r="A527" s="21"/>
      <c r="B527" s="21"/>
      <c r="C527" s="141"/>
      <c r="D527" s="144"/>
      <c r="E527" s="7">
        <v>1</v>
      </c>
      <c r="F527" s="2">
        <v>1.3</v>
      </c>
      <c r="G527" s="2">
        <v>25</v>
      </c>
      <c r="H527" s="2">
        <f t="shared" si="10"/>
        <v>32.5</v>
      </c>
      <c r="AKQ527" s="10"/>
    </row>
    <row r="528" spans="1:979" x14ac:dyDescent="0.25">
      <c r="A528" s="21"/>
      <c r="B528" s="21"/>
      <c r="C528" s="141"/>
      <c r="D528" s="144"/>
      <c r="E528" s="7">
        <v>1</v>
      </c>
      <c r="F528" s="2">
        <v>2.5</v>
      </c>
      <c r="G528" s="2">
        <v>12.65</v>
      </c>
      <c r="H528" s="2">
        <f t="shared" si="10"/>
        <v>31.625</v>
      </c>
      <c r="AKQ528" s="10"/>
    </row>
    <row r="529" spans="1:979" x14ac:dyDescent="0.25">
      <c r="A529" s="21"/>
      <c r="B529" s="21"/>
      <c r="C529" s="141"/>
      <c r="D529" s="144"/>
      <c r="E529" s="7">
        <v>1</v>
      </c>
      <c r="F529" s="2">
        <v>1.65</v>
      </c>
      <c r="G529" s="2">
        <v>5.37</v>
      </c>
      <c r="H529" s="2">
        <f t="shared" si="10"/>
        <v>8.8605</v>
      </c>
      <c r="AKQ529" s="10"/>
    </row>
    <row r="530" spans="1:979" x14ac:dyDescent="0.25">
      <c r="A530" s="21"/>
      <c r="B530" s="21"/>
      <c r="C530" s="141"/>
      <c r="D530" s="144"/>
      <c r="E530" s="7">
        <v>1</v>
      </c>
      <c r="F530" s="2">
        <v>1.4</v>
      </c>
      <c r="G530" s="2">
        <v>24.4</v>
      </c>
      <c r="H530" s="2">
        <f t="shared" si="10"/>
        <v>34.159999999999997</v>
      </c>
      <c r="AKQ530" s="10"/>
    </row>
    <row r="531" spans="1:979" x14ac:dyDescent="0.25">
      <c r="A531" s="21"/>
      <c r="B531" s="21"/>
      <c r="C531" s="141"/>
      <c r="D531" s="144"/>
      <c r="E531" s="7">
        <v>1</v>
      </c>
      <c r="F531" s="2">
        <v>14</v>
      </c>
      <c r="G531" s="2">
        <v>2.4</v>
      </c>
      <c r="H531" s="2">
        <f t="shared" si="10"/>
        <v>33.6</v>
      </c>
      <c r="AKQ531" s="10"/>
    </row>
    <row r="532" spans="1:979" x14ac:dyDescent="0.25">
      <c r="A532" s="21"/>
      <c r="B532" s="21"/>
      <c r="C532" s="141"/>
      <c r="D532" s="144"/>
      <c r="E532" s="7">
        <v>1</v>
      </c>
      <c r="F532" s="2">
        <v>5.0999999999999996</v>
      </c>
      <c r="G532" s="2">
        <v>21</v>
      </c>
      <c r="H532" s="2">
        <f t="shared" si="10"/>
        <v>107.1</v>
      </c>
      <c r="AKQ532" s="10"/>
    </row>
    <row r="533" spans="1:979" x14ac:dyDescent="0.25">
      <c r="A533" s="21"/>
      <c r="B533" s="21"/>
      <c r="C533" s="141"/>
      <c r="D533" s="144"/>
      <c r="E533" s="7">
        <v>1</v>
      </c>
      <c r="F533" s="2">
        <v>8.2799999999999994</v>
      </c>
      <c r="G533" s="2">
        <v>5.15</v>
      </c>
      <c r="H533" s="2">
        <f t="shared" si="10"/>
        <v>42.642000000000003</v>
      </c>
      <c r="AKQ533" s="10"/>
    </row>
    <row r="534" spans="1:979" x14ac:dyDescent="0.25">
      <c r="A534" s="21"/>
      <c r="B534" s="21"/>
      <c r="C534" s="141"/>
      <c r="D534" s="144"/>
      <c r="E534" s="7">
        <v>1</v>
      </c>
      <c r="F534" s="2">
        <v>5.2</v>
      </c>
      <c r="G534" s="2">
        <v>4.2</v>
      </c>
      <c r="H534" s="2">
        <f t="shared" si="10"/>
        <v>21.840000000000003</v>
      </c>
      <c r="AKQ534" s="10"/>
    </row>
    <row r="535" spans="1:979" x14ac:dyDescent="0.25">
      <c r="A535" s="21"/>
      <c r="B535" s="21"/>
      <c r="C535" s="141"/>
      <c r="D535" s="144"/>
      <c r="E535" s="7">
        <v>1</v>
      </c>
      <c r="F535" s="2">
        <v>19.7</v>
      </c>
      <c r="G535" s="2">
        <v>9.3000000000000007</v>
      </c>
      <c r="H535" s="2">
        <f t="shared" si="10"/>
        <v>183.21</v>
      </c>
      <c r="J535" s="10"/>
      <c r="K535" s="10"/>
      <c r="L535" s="10"/>
      <c r="M535" s="10"/>
      <c r="N535" s="10"/>
      <c r="O535" s="10"/>
      <c r="P535" s="10"/>
      <c r="Q535" s="10"/>
      <c r="AKQ535" s="10"/>
    </row>
    <row r="536" spans="1:979" x14ac:dyDescent="0.25">
      <c r="A536" s="21"/>
      <c r="B536" s="21"/>
      <c r="C536" s="141"/>
      <c r="D536" s="144"/>
      <c r="E536" s="7">
        <v>1</v>
      </c>
      <c r="F536" s="2">
        <v>2.85</v>
      </c>
      <c r="G536" s="2">
        <v>71</v>
      </c>
      <c r="H536" s="2">
        <f t="shared" si="10"/>
        <v>202.35</v>
      </c>
      <c r="J536" s="10"/>
      <c r="K536" s="10"/>
      <c r="L536" s="10"/>
      <c r="M536" s="10"/>
      <c r="N536" s="10"/>
      <c r="O536" s="10"/>
      <c r="P536" s="10"/>
      <c r="Q536" s="10"/>
      <c r="AKQ536" s="10"/>
    </row>
    <row r="537" spans="1:979" x14ac:dyDescent="0.25">
      <c r="A537" s="21"/>
      <c r="B537" s="21"/>
      <c r="C537" s="141"/>
      <c r="D537" s="144"/>
      <c r="E537" s="7">
        <v>1</v>
      </c>
      <c r="F537" s="2">
        <v>2.85</v>
      </c>
      <c r="G537" s="2">
        <v>71</v>
      </c>
      <c r="H537" s="2">
        <f t="shared" si="10"/>
        <v>202.35</v>
      </c>
      <c r="J537" s="10"/>
      <c r="K537" s="10"/>
      <c r="L537" s="10"/>
      <c r="M537" s="10"/>
      <c r="N537" s="10"/>
      <c r="O537" s="10"/>
      <c r="P537" s="10"/>
      <c r="Q537" s="10"/>
      <c r="AKQ537" s="10"/>
    </row>
    <row r="538" spans="1:979" x14ac:dyDescent="0.25">
      <c r="A538" s="21"/>
      <c r="B538" s="21"/>
      <c r="C538" s="141"/>
      <c r="D538" s="144"/>
      <c r="E538" s="7">
        <v>1</v>
      </c>
      <c r="F538" s="2">
        <v>2.4500000000000002</v>
      </c>
      <c r="G538" s="2">
        <v>63.6</v>
      </c>
      <c r="H538" s="2">
        <f t="shared" si="10"/>
        <v>155.82000000000002</v>
      </c>
      <c r="J538" s="10"/>
      <c r="K538" s="10"/>
      <c r="L538" s="10"/>
      <c r="M538" s="10"/>
      <c r="N538" s="10"/>
      <c r="O538" s="10"/>
      <c r="P538" s="10"/>
      <c r="Q538" s="10"/>
      <c r="AKQ538" s="10"/>
    </row>
    <row r="539" spans="1:979" x14ac:dyDescent="0.25">
      <c r="A539" s="21"/>
      <c r="B539" s="21"/>
      <c r="C539" s="141"/>
      <c r="D539" s="144"/>
      <c r="E539" s="7">
        <v>1</v>
      </c>
      <c r="F539" s="2">
        <v>2.8</v>
      </c>
      <c r="G539" s="2">
        <v>63.6</v>
      </c>
      <c r="H539" s="2">
        <f t="shared" si="10"/>
        <v>178.07999999999998</v>
      </c>
      <c r="J539" s="10"/>
      <c r="K539" s="10"/>
      <c r="L539" s="10"/>
      <c r="M539" s="10"/>
      <c r="N539" s="10"/>
      <c r="O539" s="10"/>
      <c r="P539" s="10"/>
      <c r="Q539" s="10"/>
      <c r="AKQ539" s="10"/>
    </row>
    <row r="540" spans="1:979" x14ac:dyDescent="0.25">
      <c r="A540" s="21"/>
      <c r="B540" s="21"/>
      <c r="C540" s="141"/>
      <c r="D540" s="144"/>
      <c r="E540" s="4">
        <v>1</v>
      </c>
      <c r="F540" s="28">
        <v>2.95</v>
      </c>
      <c r="G540" s="28">
        <v>142</v>
      </c>
      <c r="H540" s="2">
        <f t="shared" si="10"/>
        <v>418.90000000000003</v>
      </c>
      <c r="J540" s="10"/>
      <c r="K540" s="10"/>
      <c r="L540" s="10"/>
      <c r="M540" s="10"/>
      <c r="N540" s="10"/>
      <c r="O540" s="10"/>
      <c r="P540" s="10"/>
      <c r="Q540" s="10"/>
      <c r="AKQ540" s="10"/>
    </row>
    <row r="541" spans="1:979" ht="15.75" x14ac:dyDescent="0.25">
      <c r="A541" s="21"/>
      <c r="B541" s="21"/>
      <c r="C541" s="138" t="s">
        <v>317</v>
      </c>
      <c r="D541" s="138"/>
      <c r="E541" s="138"/>
      <c r="F541" s="138"/>
      <c r="G541" s="138"/>
      <c r="H541" s="29">
        <f>SUM(H500:H540)</f>
        <v>2993.0866999999998</v>
      </c>
      <c r="J541" s="10"/>
      <c r="K541" s="10"/>
      <c r="L541" s="10"/>
      <c r="M541" s="10"/>
      <c r="N541" s="10"/>
      <c r="O541" s="10"/>
      <c r="P541" s="10"/>
      <c r="Q541" s="10"/>
      <c r="AKQ541" s="10"/>
    </row>
    <row r="542" spans="1:979" x14ac:dyDescent="0.25">
      <c r="A542" s="21"/>
      <c r="B542" s="21"/>
      <c r="F542" s="14"/>
      <c r="G542" s="14"/>
      <c r="H542" s="14"/>
      <c r="J542" s="10"/>
      <c r="K542" s="10"/>
      <c r="L542" s="10"/>
      <c r="M542" s="10"/>
      <c r="N542" s="10"/>
      <c r="O542" s="10"/>
      <c r="P542" s="10"/>
      <c r="Q542" s="10"/>
      <c r="AKQ542" s="10"/>
    </row>
    <row r="543" spans="1:979" x14ac:dyDescent="0.25">
      <c r="A543" s="21"/>
      <c r="B543" s="21"/>
      <c r="F543" s="14"/>
      <c r="G543" s="14"/>
      <c r="H543" s="14"/>
      <c r="J543" s="10"/>
      <c r="K543" s="10"/>
      <c r="L543" s="10"/>
      <c r="M543" s="10"/>
      <c r="N543" s="10"/>
      <c r="O543" s="10"/>
      <c r="P543" s="10"/>
      <c r="Q543" s="10"/>
      <c r="AKQ543" s="10"/>
    </row>
    <row r="544" spans="1:979" ht="18.75" customHeight="1" x14ac:dyDescent="0.25">
      <c r="A544" s="21"/>
      <c r="B544" s="21"/>
      <c r="C544" s="8" t="s">
        <v>2</v>
      </c>
      <c r="D544" s="8" t="s">
        <v>3</v>
      </c>
      <c r="E544" s="8" t="s">
        <v>4</v>
      </c>
      <c r="F544" s="139" t="s">
        <v>5</v>
      </c>
      <c r="G544" s="139"/>
      <c r="H544" s="8" t="s">
        <v>6</v>
      </c>
      <c r="J544" s="10"/>
      <c r="K544" s="10"/>
      <c r="L544" s="10"/>
      <c r="M544" s="10"/>
      <c r="N544" s="10"/>
      <c r="O544" s="10"/>
      <c r="P544" s="10"/>
      <c r="Q544" s="10"/>
      <c r="AKQ544" s="10"/>
    </row>
    <row r="545" spans="1:979" x14ac:dyDescent="0.25">
      <c r="A545" s="21"/>
      <c r="B545" s="21"/>
      <c r="C545" s="141" t="s">
        <v>318</v>
      </c>
      <c r="D545" s="141" t="s">
        <v>34</v>
      </c>
      <c r="E545" s="7">
        <v>1</v>
      </c>
      <c r="F545" s="2">
        <v>1.8</v>
      </c>
      <c r="G545" s="2">
        <v>1.65</v>
      </c>
      <c r="H545" s="2">
        <f>F545*G545*E545</f>
        <v>2.9699999999999998</v>
      </c>
      <c r="J545" s="10"/>
      <c r="K545" s="10"/>
      <c r="L545" s="10"/>
      <c r="M545" s="10"/>
      <c r="N545" s="10"/>
      <c r="O545" s="10"/>
      <c r="P545" s="10"/>
      <c r="Q545" s="10"/>
      <c r="AKQ545" s="10"/>
    </row>
    <row r="546" spans="1:979" x14ac:dyDescent="0.25">
      <c r="A546" s="21"/>
      <c r="B546" s="30"/>
      <c r="C546" s="143"/>
      <c r="D546" s="143"/>
      <c r="E546" s="7">
        <v>1</v>
      </c>
      <c r="F546" s="2">
        <v>1.8</v>
      </c>
      <c r="G546" s="2">
        <v>1.65</v>
      </c>
      <c r="H546" s="2">
        <f>F546*G546*E546</f>
        <v>2.9699999999999998</v>
      </c>
      <c r="J546" s="10"/>
      <c r="K546" s="10"/>
      <c r="L546" s="10"/>
      <c r="M546" s="10"/>
      <c r="N546" s="10"/>
      <c r="O546" s="10"/>
      <c r="P546" s="10"/>
      <c r="Q546" s="10"/>
      <c r="AKQ546" s="10"/>
    </row>
    <row r="547" spans="1:979" x14ac:dyDescent="0.25">
      <c r="A547" s="21"/>
      <c r="B547" s="30"/>
      <c r="C547" s="142"/>
      <c r="D547" s="142"/>
      <c r="E547" s="7">
        <v>1</v>
      </c>
      <c r="F547" s="2">
        <v>1.8</v>
      </c>
      <c r="G547" s="2">
        <v>1.65</v>
      </c>
      <c r="H547" s="2">
        <f>F547*G547*E547</f>
        <v>2.9699999999999998</v>
      </c>
      <c r="J547" s="10"/>
      <c r="K547" s="10"/>
      <c r="L547" s="10"/>
      <c r="M547" s="10"/>
      <c r="N547" s="10"/>
      <c r="O547" s="10"/>
      <c r="P547" s="10"/>
      <c r="Q547" s="10"/>
      <c r="AKQ547" s="10"/>
    </row>
    <row r="548" spans="1:979" ht="15.75" x14ac:dyDescent="0.25">
      <c r="A548" s="21"/>
      <c r="B548" s="30"/>
      <c r="C548" s="138" t="s">
        <v>317</v>
      </c>
      <c r="D548" s="138"/>
      <c r="E548" s="138"/>
      <c r="F548" s="138"/>
      <c r="G548" s="138"/>
      <c r="H548" s="23">
        <f>SUM(H545:H547)</f>
        <v>8.91</v>
      </c>
      <c r="J548" s="10"/>
      <c r="K548" s="10"/>
      <c r="L548" s="10"/>
      <c r="M548" s="10"/>
      <c r="N548" s="10"/>
      <c r="O548" s="10"/>
      <c r="P548" s="10"/>
      <c r="Q548" s="10"/>
      <c r="AKQ548" s="10"/>
    </row>
    <row r="549" spans="1:979" x14ac:dyDescent="0.25">
      <c r="A549" s="21"/>
      <c r="B549" s="30"/>
      <c r="F549" s="14"/>
      <c r="G549" s="14"/>
      <c r="H549" s="14"/>
      <c r="J549" s="10"/>
      <c r="K549" s="10"/>
      <c r="L549" s="10"/>
      <c r="M549" s="10"/>
      <c r="N549" s="10"/>
      <c r="O549" s="10"/>
      <c r="P549" s="10"/>
      <c r="Q549" s="10"/>
      <c r="AKQ549" s="10"/>
    </row>
    <row r="550" spans="1:979" x14ac:dyDescent="0.25">
      <c r="A550" s="21"/>
      <c r="B550" s="30"/>
      <c r="F550" s="14"/>
      <c r="G550" s="14"/>
      <c r="H550" s="14"/>
      <c r="J550" s="10"/>
      <c r="K550" s="10"/>
      <c r="L550" s="10"/>
      <c r="M550" s="10"/>
      <c r="N550" s="10"/>
      <c r="O550" s="10"/>
      <c r="P550" s="10"/>
      <c r="Q550" s="10"/>
      <c r="AKQ550" s="10"/>
    </row>
    <row r="551" spans="1:979" ht="18.75" customHeight="1" x14ac:dyDescent="0.25">
      <c r="A551" s="21"/>
      <c r="B551" s="21"/>
      <c r="C551" s="8" t="s">
        <v>2</v>
      </c>
      <c r="D551" s="8" t="s">
        <v>3</v>
      </c>
      <c r="E551" s="8" t="s">
        <v>4</v>
      </c>
      <c r="F551" s="139" t="s">
        <v>5</v>
      </c>
      <c r="G551" s="139"/>
      <c r="H551" s="8" t="s">
        <v>6</v>
      </c>
      <c r="AKQ551" s="10"/>
    </row>
    <row r="552" spans="1:979" x14ac:dyDescent="0.25">
      <c r="A552" s="21"/>
      <c r="B552" s="21"/>
      <c r="C552" s="140" t="s">
        <v>9</v>
      </c>
      <c r="D552" s="140" t="s">
        <v>58</v>
      </c>
      <c r="E552" s="7">
        <v>1</v>
      </c>
      <c r="F552" s="2">
        <v>8.6999999999999993</v>
      </c>
      <c r="G552" s="2">
        <v>5.2</v>
      </c>
      <c r="H552" s="2">
        <f t="shared" ref="H552:H588" si="11">F552*G552*E552</f>
        <v>45.239999999999995</v>
      </c>
      <c r="AKQ552" s="10"/>
    </row>
    <row r="553" spans="1:979" x14ac:dyDescent="0.25">
      <c r="A553" s="21"/>
      <c r="B553" s="21"/>
      <c r="C553" s="140"/>
      <c r="D553" s="140"/>
      <c r="E553" s="7">
        <v>1</v>
      </c>
      <c r="F553" s="2">
        <v>2.4500000000000002</v>
      </c>
      <c r="G553" s="2">
        <v>8.1999999999999993</v>
      </c>
      <c r="H553" s="2">
        <f t="shared" si="11"/>
        <v>20.09</v>
      </c>
      <c r="AKQ553" s="10"/>
    </row>
    <row r="554" spans="1:979" x14ac:dyDescent="0.25">
      <c r="A554" s="21"/>
      <c r="B554" s="21"/>
      <c r="C554" s="140"/>
      <c r="D554" s="140"/>
      <c r="E554" s="7">
        <v>1</v>
      </c>
      <c r="F554" s="2">
        <v>7.3</v>
      </c>
      <c r="G554" s="2">
        <v>8.1999999999999993</v>
      </c>
      <c r="H554" s="2">
        <f t="shared" si="11"/>
        <v>59.859999999999992</v>
      </c>
      <c r="AKQ554" s="10"/>
    </row>
    <row r="555" spans="1:979" x14ac:dyDescent="0.25">
      <c r="A555" s="21"/>
      <c r="B555" s="21"/>
      <c r="C555" s="140"/>
      <c r="D555" s="140"/>
      <c r="E555" s="7">
        <v>1</v>
      </c>
      <c r="F555" s="2">
        <v>10.9</v>
      </c>
      <c r="G555" s="2">
        <v>8.1999999999999993</v>
      </c>
      <c r="H555" s="2">
        <f t="shared" si="11"/>
        <v>89.38</v>
      </c>
      <c r="AKQ555" s="10"/>
    </row>
    <row r="556" spans="1:979" x14ac:dyDescent="0.25">
      <c r="A556" s="21"/>
      <c r="B556" s="21"/>
      <c r="C556" s="140"/>
      <c r="D556" s="140"/>
      <c r="E556" s="7">
        <v>1</v>
      </c>
      <c r="F556" s="2">
        <v>5.5</v>
      </c>
      <c r="G556" s="2">
        <v>9.6999999999999993</v>
      </c>
      <c r="H556" s="2">
        <f t="shared" si="11"/>
        <v>53.349999999999994</v>
      </c>
      <c r="AKQ556" s="10"/>
    </row>
    <row r="557" spans="1:979" x14ac:dyDescent="0.25">
      <c r="A557" s="21"/>
      <c r="B557" s="21"/>
      <c r="C557" s="140"/>
      <c r="D557" s="140"/>
      <c r="E557" s="7">
        <v>1</v>
      </c>
      <c r="F557" s="2">
        <v>6.7</v>
      </c>
      <c r="G557" s="2">
        <v>10.8</v>
      </c>
      <c r="H557" s="2">
        <f t="shared" si="11"/>
        <v>72.360000000000014</v>
      </c>
      <c r="AKQ557" s="10"/>
    </row>
    <row r="558" spans="1:979" x14ac:dyDescent="0.25">
      <c r="A558" s="21"/>
      <c r="B558" s="21"/>
      <c r="C558" s="140"/>
      <c r="D558" s="140"/>
      <c r="E558" s="7">
        <v>1</v>
      </c>
      <c r="F558" s="2">
        <v>7.4</v>
      </c>
      <c r="G558" s="2">
        <v>10.8</v>
      </c>
      <c r="H558" s="2">
        <f t="shared" si="11"/>
        <v>79.920000000000016</v>
      </c>
      <c r="AKQ558" s="10"/>
    </row>
    <row r="559" spans="1:979" x14ac:dyDescent="0.25">
      <c r="A559" s="21"/>
      <c r="B559" s="21"/>
      <c r="C559" s="140"/>
      <c r="D559" s="140"/>
      <c r="E559" s="7">
        <v>1</v>
      </c>
      <c r="F559" s="2">
        <v>8.6999999999999993</v>
      </c>
      <c r="G559" s="2">
        <v>10.8</v>
      </c>
      <c r="H559" s="2">
        <f t="shared" si="11"/>
        <v>93.96</v>
      </c>
      <c r="AKQ559" s="10"/>
    </row>
    <row r="560" spans="1:979" x14ac:dyDescent="0.25">
      <c r="A560" s="21"/>
      <c r="B560" s="21"/>
      <c r="C560" s="140"/>
      <c r="D560" s="140"/>
      <c r="E560" s="7">
        <v>1</v>
      </c>
      <c r="F560" s="2">
        <v>8</v>
      </c>
      <c r="G560" s="2">
        <v>10.8</v>
      </c>
      <c r="H560" s="2">
        <f t="shared" si="11"/>
        <v>86.4</v>
      </c>
      <c r="AKQ560" s="10"/>
    </row>
    <row r="561" spans="1:979" x14ac:dyDescent="0.25">
      <c r="A561" s="21"/>
      <c r="B561" s="21"/>
      <c r="C561" s="140"/>
      <c r="D561" s="140"/>
      <c r="E561" s="7">
        <v>1</v>
      </c>
      <c r="F561" s="2">
        <v>8</v>
      </c>
      <c r="G561" s="2">
        <v>10.8</v>
      </c>
      <c r="H561" s="2">
        <f t="shared" si="11"/>
        <v>86.4</v>
      </c>
      <c r="AKQ561" s="10"/>
    </row>
    <row r="562" spans="1:979" x14ac:dyDescent="0.25">
      <c r="A562" s="21"/>
      <c r="B562" s="21"/>
      <c r="C562" s="140"/>
      <c r="D562" s="140"/>
      <c r="E562" s="7">
        <v>1</v>
      </c>
      <c r="F562" s="2">
        <v>6.2</v>
      </c>
      <c r="G562" s="2">
        <v>10.8</v>
      </c>
      <c r="H562" s="2">
        <f t="shared" si="11"/>
        <v>66.960000000000008</v>
      </c>
      <c r="AKQ562" s="10"/>
    </row>
    <row r="563" spans="1:979" x14ac:dyDescent="0.25">
      <c r="A563" s="21"/>
      <c r="B563" s="21"/>
      <c r="C563" s="140"/>
      <c r="D563" s="140"/>
      <c r="E563" s="7">
        <v>1</v>
      </c>
      <c r="F563" s="2">
        <v>3</v>
      </c>
      <c r="G563" s="2">
        <v>8.9</v>
      </c>
      <c r="H563" s="2">
        <f t="shared" si="11"/>
        <v>26.700000000000003</v>
      </c>
      <c r="AKQ563" s="10"/>
    </row>
    <row r="564" spans="1:979" x14ac:dyDescent="0.25">
      <c r="A564" s="21"/>
      <c r="B564" s="21"/>
      <c r="C564" s="140"/>
      <c r="D564" s="140"/>
      <c r="E564" s="7">
        <v>1</v>
      </c>
      <c r="F564" s="2">
        <v>5</v>
      </c>
      <c r="G564" s="2">
        <v>9.4</v>
      </c>
      <c r="H564" s="2">
        <f t="shared" si="11"/>
        <v>47</v>
      </c>
      <c r="AKQ564" s="10"/>
    </row>
    <row r="565" spans="1:979" x14ac:dyDescent="0.25">
      <c r="A565" s="21"/>
      <c r="B565" s="21"/>
      <c r="C565" s="140"/>
      <c r="D565" s="140"/>
      <c r="E565" s="7">
        <v>1</v>
      </c>
      <c r="F565" s="2">
        <v>3.2</v>
      </c>
      <c r="G565" s="2">
        <v>9.25</v>
      </c>
      <c r="H565" s="2">
        <f t="shared" si="11"/>
        <v>29.6</v>
      </c>
      <c r="AKQ565" s="10"/>
    </row>
    <row r="566" spans="1:979" x14ac:dyDescent="0.25">
      <c r="A566" s="21"/>
      <c r="B566" s="21"/>
      <c r="C566" s="140"/>
      <c r="D566" s="140"/>
      <c r="E566" s="7">
        <v>1</v>
      </c>
      <c r="F566" s="2">
        <v>6.45</v>
      </c>
      <c r="G566" s="2">
        <v>9.25</v>
      </c>
      <c r="H566" s="2">
        <f t="shared" si="11"/>
        <v>59.662500000000001</v>
      </c>
      <c r="AKQ566" s="10"/>
    </row>
    <row r="567" spans="1:979" x14ac:dyDescent="0.25">
      <c r="A567" s="21"/>
      <c r="B567" s="21"/>
      <c r="C567" s="140"/>
      <c r="D567" s="140"/>
      <c r="E567" s="7">
        <v>1</v>
      </c>
      <c r="F567" s="2">
        <v>6.45</v>
      </c>
      <c r="G567" s="2">
        <v>9.25</v>
      </c>
      <c r="H567" s="2">
        <f t="shared" si="11"/>
        <v>59.662500000000001</v>
      </c>
      <c r="AKQ567" s="10"/>
    </row>
    <row r="568" spans="1:979" x14ac:dyDescent="0.25">
      <c r="A568" s="21"/>
      <c r="B568" s="21"/>
      <c r="C568" s="140"/>
      <c r="D568" s="140"/>
      <c r="E568" s="7">
        <v>1</v>
      </c>
      <c r="F568" s="2">
        <v>6.35</v>
      </c>
      <c r="G568" s="2">
        <v>9.25</v>
      </c>
      <c r="H568" s="2">
        <f t="shared" si="11"/>
        <v>58.737499999999997</v>
      </c>
      <c r="AKQ568" s="10"/>
    </row>
    <row r="569" spans="1:979" x14ac:dyDescent="0.25">
      <c r="A569" s="21"/>
      <c r="B569" s="21"/>
      <c r="C569" s="140"/>
      <c r="D569" s="140"/>
      <c r="E569" s="7">
        <v>1</v>
      </c>
      <c r="F569" s="2">
        <v>6.35</v>
      </c>
      <c r="G569" s="2">
        <v>9.25</v>
      </c>
      <c r="H569" s="2">
        <f t="shared" si="11"/>
        <v>58.737499999999997</v>
      </c>
      <c r="AKQ569" s="10"/>
    </row>
    <row r="570" spans="1:979" x14ac:dyDescent="0.25">
      <c r="A570" s="21"/>
      <c r="B570" s="21"/>
      <c r="C570" s="140"/>
      <c r="D570" s="140"/>
      <c r="E570" s="7">
        <v>1</v>
      </c>
      <c r="F570" s="2">
        <v>6.35</v>
      </c>
      <c r="G570" s="2">
        <v>9.25</v>
      </c>
      <c r="H570" s="2">
        <f t="shared" si="11"/>
        <v>58.737499999999997</v>
      </c>
      <c r="AKQ570" s="10"/>
    </row>
    <row r="571" spans="1:979" x14ac:dyDescent="0.25">
      <c r="A571" s="21"/>
      <c r="B571" s="21"/>
      <c r="C571" s="140"/>
      <c r="D571" s="140"/>
      <c r="E571" s="7">
        <v>1</v>
      </c>
      <c r="F571" s="2">
        <v>11.35</v>
      </c>
      <c r="G571" s="2">
        <v>13.7</v>
      </c>
      <c r="H571" s="2">
        <f t="shared" si="11"/>
        <v>155.49499999999998</v>
      </c>
      <c r="AKQ571" s="10"/>
    </row>
    <row r="572" spans="1:979" x14ac:dyDescent="0.25">
      <c r="A572" s="21"/>
      <c r="B572" s="21"/>
      <c r="C572" s="140"/>
      <c r="D572" s="140"/>
      <c r="E572" s="7">
        <v>1</v>
      </c>
      <c r="F572" s="2">
        <v>8.6</v>
      </c>
      <c r="G572" s="2">
        <v>5.7</v>
      </c>
      <c r="H572" s="2">
        <f t="shared" si="11"/>
        <v>49.019999999999996</v>
      </c>
      <c r="AKQ572" s="10"/>
    </row>
    <row r="573" spans="1:979" x14ac:dyDescent="0.25">
      <c r="A573" s="21"/>
      <c r="B573" s="21"/>
      <c r="C573" s="140"/>
      <c r="D573" s="140"/>
      <c r="E573" s="7">
        <v>1</v>
      </c>
      <c r="F573" s="2">
        <v>41.5</v>
      </c>
      <c r="G573" s="2">
        <v>10.5</v>
      </c>
      <c r="H573" s="2">
        <f t="shared" si="11"/>
        <v>435.75</v>
      </c>
      <c r="AKQ573" s="10"/>
    </row>
    <row r="574" spans="1:979" x14ac:dyDescent="0.25">
      <c r="A574" s="21"/>
      <c r="B574" s="21"/>
      <c r="C574" s="140"/>
      <c r="D574" s="140"/>
      <c r="E574" s="7">
        <v>1</v>
      </c>
      <c r="F574" s="2">
        <v>9.1999999999999993</v>
      </c>
      <c r="G574" s="2">
        <v>14.3</v>
      </c>
      <c r="H574" s="2">
        <f t="shared" si="11"/>
        <v>131.56</v>
      </c>
      <c r="AKQ574" s="10"/>
    </row>
    <row r="575" spans="1:979" x14ac:dyDescent="0.25">
      <c r="A575" s="21"/>
      <c r="B575" s="21"/>
      <c r="C575" s="140"/>
      <c r="D575" s="140"/>
      <c r="E575" s="7">
        <v>1</v>
      </c>
      <c r="F575" s="2">
        <v>9</v>
      </c>
      <c r="G575" s="2">
        <v>14.3</v>
      </c>
      <c r="H575" s="2">
        <f t="shared" si="11"/>
        <v>128.70000000000002</v>
      </c>
      <c r="AKQ575" s="10"/>
    </row>
    <row r="576" spans="1:979" x14ac:dyDescent="0.25">
      <c r="A576" s="21"/>
      <c r="B576" s="21"/>
      <c r="C576" s="140"/>
      <c r="D576" s="140"/>
      <c r="E576" s="7">
        <v>1</v>
      </c>
      <c r="F576" s="2">
        <v>11.1</v>
      </c>
      <c r="G576" s="2">
        <v>6.2</v>
      </c>
      <c r="H576" s="2">
        <f t="shared" si="11"/>
        <v>68.819999999999993</v>
      </c>
      <c r="AKQ576" s="10"/>
    </row>
    <row r="577" spans="1:979" x14ac:dyDescent="0.25">
      <c r="A577" s="21"/>
      <c r="B577" s="21"/>
      <c r="C577" s="140"/>
      <c r="D577" s="140"/>
      <c r="E577" s="7">
        <v>1</v>
      </c>
      <c r="F577" s="2">
        <v>10.9</v>
      </c>
      <c r="G577" s="2">
        <v>13.8</v>
      </c>
      <c r="H577" s="2">
        <f t="shared" si="11"/>
        <v>150.42000000000002</v>
      </c>
      <c r="AKQ577" s="10"/>
    </row>
    <row r="578" spans="1:979" x14ac:dyDescent="0.25">
      <c r="A578" s="21"/>
      <c r="B578" s="21"/>
      <c r="C578" s="140"/>
      <c r="D578" s="140"/>
      <c r="E578" s="7">
        <v>1</v>
      </c>
      <c r="F578" s="2">
        <v>2.25</v>
      </c>
      <c r="G578" s="2">
        <v>69.400000000000006</v>
      </c>
      <c r="H578" s="2">
        <f t="shared" si="11"/>
        <v>156.15</v>
      </c>
      <c r="AKQ578" s="10"/>
    </row>
    <row r="579" spans="1:979" x14ac:dyDescent="0.25">
      <c r="A579" s="21"/>
      <c r="B579" s="21"/>
      <c r="C579" s="140"/>
      <c r="D579" s="140"/>
      <c r="E579" s="7">
        <v>1</v>
      </c>
      <c r="F579" s="2">
        <v>2.65</v>
      </c>
      <c r="G579" s="2">
        <v>48.04</v>
      </c>
      <c r="H579" s="2">
        <f t="shared" si="11"/>
        <v>127.306</v>
      </c>
      <c r="AKQ579" s="10"/>
    </row>
    <row r="580" spans="1:979" x14ac:dyDescent="0.25">
      <c r="A580" s="21"/>
      <c r="B580" s="21"/>
      <c r="C580" s="140"/>
      <c r="D580" s="140"/>
      <c r="E580" s="7">
        <v>1</v>
      </c>
      <c r="F580" s="2">
        <v>2.65</v>
      </c>
      <c r="G580" s="2">
        <v>48.04</v>
      </c>
      <c r="H580" s="2">
        <f t="shared" si="11"/>
        <v>127.306</v>
      </c>
      <c r="AKQ580" s="10"/>
    </row>
    <row r="581" spans="1:979" x14ac:dyDescent="0.25">
      <c r="A581" s="21"/>
      <c r="B581" s="21"/>
      <c r="C581" s="140"/>
      <c r="D581" s="140"/>
      <c r="E581" s="7">
        <v>1</v>
      </c>
      <c r="F581" s="2">
        <v>1.5</v>
      </c>
      <c r="G581" s="2">
        <v>64.099999999999994</v>
      </c>
      <c r="H581" s="2">
        <f t="shared" si="11"/>
        <v>96.149999999999991</v>
      </c>
      <c r="AKQ581" s="10"/>
    </row>
    <row r="582" spans="1:979" x14ac:dyDescent="0.25">
      <c r="A582" s="21"/>
      <c r="B582" s="21"/>
      <c r="C582" s="140"/>
      <c r="D582" s="140"/>
      <c r="E582" s="7">
        <v>1</v>
      </c>
      <c r="F582" s="2">
        <v>4</v>
      </c>
      <c r="G582" s="2">
        <v>7.8</v>
      </c>
      <c r="H582" s="2">
        <f t="shared" si="11"/>
        <v>31.2</v>
      </c>
      <c r="AKQ582" s="10"/>
    </row>
    <row r="583" spans="1:979" x14ac:dyDescent="0.25">
      <c r="A583" s="21"/>
      <c r="B583" s="21"/>
      <c r="C583" s="140"/>
      <c r="D583" s="140"/>
      <c r="E583" s="7">
        <v>1</v>
      </c>
      <c r="F583" s="2">
        <v>9.3000000000000007</v>
      </c>
      <c r="G583" s="2">
        <v>10.5</v>
      </c>
      <c r="H583" s="2">
        <f t="shared" si="11"/>
        <v>97.65</v>
      </c>
      <c r="AKQ583" s="10"/>
    </row>
    <row r="584" spans="1:979" x14ac:dyDescent="0.25">
      <c r="A584" s="21"/>
      <c r="B584" s="21"/>
      <c r="C584" s="140"/>
      <c r="D584" s="140"/>
      <c r="E584" s="7">
        <v>1</v>
      </c>
      <c r="F584" s="2">
        <v>4</v>
      </c>
      <c r="G584" s="2">
        <v>7.4</v>
      </c>
      <c r="H584" s="2">
        <f t="shared" si="11"/>
        <v>29.6</v>
      </c>
      <c r="AKQ584" s="10"/>
    </row>
    <row r="585" spans="1:979" x14ac:dyDescent="0.25">
      <c r="A585" s="21"/>
      <c r="B585" s="21"/>
      <c r="C585" s="140"/>
      <c r="D585" s="140"/>
      <c r="E585" s="7">
        <v>1</v>
      </c>
      <c r="F585" s="2">
        <v>4.7</v>
      </c>
      <c r="G585" s="2">
        <v>4.4000000000000004</v>
      </c>
      <c r="H585" s="2">
        <f t="shared" si="11"/>
        <v>20.680000000000003</v>
      </c>
      <c r="AKQ585" s="10"/>
    </row>
    <row r="586" spans="1:979" x14ac:dyDescent="0.25">
      <c r="A586" s="21"/>
      <c r="B586" s="21"/>
      <c r="C586" s="140"/>
      <c r="D586" s="140"/>
      <c r="E586" s="7">
        <v>1</v>
      </c>
      <c r="F586" s="2">
        <v>13.85</v>
      </c>
      <c r="G586" s="2">
        <v>13.55</v>
      </c>
      <c r="H586" s="2">
        <f t="shared" si="11"/>
        <v>187.66750000000002</v>
      </c>
      <c r="AKQ586" s="10"/>
    </row>
    <row r="587" spans="1:979" x14ac:dyDescent="0.25">
      <c r="A587" s="21"/>
      <c r="B587" s="21"/>
      <c r="C587" s="140"/>
      <c r="D587" s="140"/>
      <c r="E587" s="7">
        <v>1</v>
      </c>
      <c r="F587" s="2">
        <v>13.5</v>
      </c>
      <c r="G587" s="2">
        <v>13.7</v>
      </c>
      <c r="H587" s="2">
        <f t="shared" si="11"/>
        <v>184.95</v>
      </c>
      <c r="AKQ587" s="10"/>
    </row>
    <row r="588" spans="1:979" x14ac:dyDescent="0.25">
      <c r="A588" s="21"/>
      <c r="B588" s="21"/>
      <c r="C588" s="140"/>
      <c r="D588" s="140"/>
      <c r="E588" s="7">
        <v>1</v>
      </c>
      <c r="F588" s="2">
        <v>14.5</v>
      </c>
      <c r="G588" s="2">
        <v>10</v>
      </c>
      <c r="H588" s="2">
        <f t="shared" si="11"/>
        <v>145</v>
      </c>
      <c r="AKQ588" s="10"/>
    </row>
    <row r="589" spans="1:979" ht="15.75" x14ac:dyDescent="0.25">
      <c r="A589" s="21"/>
      <c r="B589" s="21"/>
      <c r="C589" s="138" t="s">
        <v>317</v>
      </c>
      <c r="D589" s="138"/>
      <c r="E589" s="138"/>
      <c r="F589" s="138"/>
      <c r="G589" s="138"/>
      <c r="H589" s="23">
        <f>SUM(H552:H588)</f>
        <v>3476.1819999999998</v>
      </c>
      <c r="AKQ589" s="10"/>
    </row>
    <row r="590" spans="1:979" x14ac:dyDescent="0.25">
      <c r="A590" s="21"/>
      <c r="B590" s="21"/>
      <c r="F590" s="14"/>
      <c r="G590" s="14"/>
      <c r="H590" s="14"/>
      <c r="AKQ590" s="10"/>
    </row>
    <row r="591" spans="1:979" x14ac:dyDescent="0.25">
      <c r="A591" s="21"/>
      <c r="B591" s="21"/>
      <c r="F591" s="14"/>
      <c r="G591" s="14"/>
      <c r="H591" s="14"/>
      <c r="AKQ591" s="10"/>
    </row>
    <row r="592" spans="1:979" ht="18.75" customHeight="1" x14ac:dyDescent="0.25">
      <c r="A592" s="21"/>
      <c r="B592" s="21"/>
      <c r="C592" s="8" t="s">
        <v>2</v>
      </c>
      <c r="D592" s="8" t="s">
        <v>3</v>
      </c>
      <c r="E592" s="8" t="s">
        <v>4</v>
      </c>
      <c r="F592" s="139" t="s">
        <v>5</v>
      </c>
      <c r="G592" s="139"/>
      <c r="H592" s="8" t="s">
        <v>6</v>
      </c>
      <c r="K592" s="10"/>
      <c r="L592" s="10"/>
      <c r="M592" s="10"/>
      <c r="N592" s="10"/>
      <c r="O592" s="10"/>
      <c r="P592" s="10"/>
      <c r="Q592" s="10"/>
      <c r="R592" s="10"/>
      <c r="AKQ592" s="10"/>
    </row>
    <row r="593" spans="1:979" x14ac:dyDescent="0.25">
      <c r="A593" s="21"/>
      <c r="B593" s="21"/>
      <c r="C593" s="140" t="s">
        <v>9</v>
      </c>
      <c r="D593" s="140" t="s">
        <v>76</v>
      </c>
      <c r="E593" s="7">
        <v>1</v>
      </c>
      <c r="F593" s="2">
        <v>8.8000000000000007</v>
      </c>
      <c r="G593" s="2">
        <v>9.6999999999999993</v>
      </c>
      <c r="H593" s="2">
        <f t="shared" ref="H593:H622" si="12">F593*G593*E593</f>
        <v>85.36</v>
      </c>
      <c r="K593" s="10"/>
      <c r="L593" s="10"/>
      <c r="M593" s="10"/>
      <c r="N593" s="10"/>
      <c r="O593" s="10"/>
      <c r="P593" s="10"/>
      <c r="Q593" s="10"/>
      <c r="R593" s="10"/>
      <c r="AKQ593" s="10"/>
    </row>
    <row r="594" spans="1:979" x14ac:dyDescent="0.25">
      <c r="A594" s="21"/>
      <c r="B594" s="21"/>
      <c r="C594" s="140"/>
      <c r="D594" s="140"/>
      <c r="E594" s="7">
        <v>1</v>
      </c>
      <c r="F594" s="2">
        <v>8.3000000000000007</v>
      </c>
      <c r="G594" s="2">
        <v>8.1999999999999993</v>
      </c>
      <c r="H594" s="2">
        <f t="shared" si="12"/>
        <v>68.06</v>
      </c>
      <c r="K594" s="10"/>
      <c r="L594" s="10"/>
      <c r="M594" s="10"/>
      <c r="N594" s="10"/>
      <c r="O594" s="10"/>
      <c r="P594" s="10"/>
      <c r="Q594" s="10"/>
      <c r="R594" s="10"/>
      <c r="AKQ594" s="10"/>
    </row>
    <row r="595" spans="1:979" x14ac:dyDescent="0.25">
      <c r="A595" s="21"/>
      <c r="B595" s="21"/>
      <c r="C595" s="140"/>
      <c r="D595" s="140"/>
      <c r="E595" s="7">
        <v>1</v>
      </c>
      <c r="F595" s="2">
        <v>8.8000000000000007</v>
      </c>
      <c r="G595" s="2">
        <v>9.6999999999999993</v>
      </c>
      <c r="H595" s="2">
        <f t="shared" si="12"/>
        <v>85.36</v>
      </c>
      <c r="K595" s="10"/>
      <c r="L595" s="10"/>
      <c r="M595" s="10"/>
      <c r="N595" s="10"/>
      <c r="O595" s="10"/>
      <c r="P595" s="10"/>
      <c r="Q595" s="10"/>
      <c r="R595" s="10"/>
      <c r="AKQ595" s="10"/>
    </row>
    <row r="596" spans="1:979" x14ac:dyDescent="0.25">
      <c r="A596" s="21"/>
      <c r="B596" s="21"/>
      <c r="C596" s="140"/>
      <c r="D596" s="140"/>
      <c r="E596" s="7">
        <v>1</v>
      </c>
      <c r="F596" s="2">
        <v>6.7</v>
      </c>
      <c r="G596" s="2">
        <v>10.8</v>
      </c>
      <c r="H596" s="2">
        <f t="shared" si="12"/>
        <v>72.360000000000014</v>
      </c>
      <c r="K596" s="10"/>
      <c r="L596" s="10"/>
      <c r="M596" s="10"/>
      <c r="N596" s="10"/>
      <c r="O596" s="10"/>
      <c r="P596" s="10"/>
      <c r="Q596" s="10"/>
      <c r="R596" s="10"/>
      <c r="AKQ596" s="10"/>
    </row>
    <row r="597" spans="1:979" x14ac:dyDescent="0.25">
      <c r="A597" s="21"/>
      <c r="B597" s="21"/>
      <c r="C597" s="140"/>
      <c r="D597" s="140"/>
      <c r="E597" s="7">
        <v>1</v>
      </c>
      <c r="F597" s="2">
        <v>6.7</v>
      </c>
      <c r="G597" s="2">
        <v>10.8</v>
      </c>
      <c r="H597" s="2">
        <f t="shared" si="12"/>
        <v>72.360000000000014</v>
      </c>
      <c r="K597" s="10"/>
      <c r="L597" s="10"/>
      <c r="M597" s="10"/>
      <c r="N597" s="10"/>
      <c r="O597" s="10"/>
      <c r="P597" s="10"/>
      <c r="Q597" s="10"/>
      <c r="R597" s="10"/>
      <c r="AKQ597" s="10"/>
    </row>
    <row r="598" spans="1:979" x14ac:dyDescent="0.25">
      <c r="A598" s="21"/>
      <c r="B598" s="21"/>
      <c r="C598" s="140"/>
      <c r="D598" s="140"/>
      <c r="E598" s="7">
        <v>1</v>
      </c>
      <c r="F598" s="2">
        <v>6.7</v>
      </c>
      <c r="G598" s="2">
        <v>10.8</v>
      </c>
      <c r="H598" s="2">
        <f t="shared" si="12"/>
        <v>72.360000000000014</v>
      </c>
      <c r="K598" s="10"/>
      <c r="L598" s="10"/>
      <c r="M598" s="10"/>
      <c r="N598" s="10"/>
      <c r="O598" s="10"/>
      <c r="P598" s="10"/>
      <c r="Q598" s="10"/>
      <c r="R598" s="10"/>
      <c r="AKQ598" s="10"/>
    </row>
    <row r="599" spans="1:979" x14ac:dyDescent="0.25">
      <c r="A599" s="21"/>
      <c r="B599" s="21"/>
      <c r="C599" s="140"/>
      <c r="D599" s="140"/>
      <c r="E599" s="7">
        <v>1</v>
      </c>
      <c r="F599" s="2">
        <v>6.7</v>
      </c>
      <c r="G599" s="2">
        <v>10.8</v>
      </c>
      <c r="H599" s="2">
        <f t="shared" si="12"/>
        <v>72.360000000000014</v>
      </c>
      <c r="K599" s="10"/>
      <c r="L599" s="10"/>
      <c r="M599" s="10"/>
      <c r="N599" s="10"/>
      <c r="O599" s="10"/>
      <c r="P599" s="10"/>
      <c r="Q599" s="10"/>
      <c r="R599" s="10"/>
      <c r="AKQ599" s="10"/>
    </row>
    <row r="600" spans="1:979" x14ac:dyDescent="0.25">
      <c r="A600" s="21"/>
      <c r="B600" s="21"/>
      <c r="C600" s="140"/>
      <c r="D600" s="140"/>
      <c r="E600" s="7">
        <v>1</v>
      </c>
      <c r="F600" s="2">
        <v>6.7</v>
      </c>
      <c r="G600" s="2">
        <v>10.8</v>
      </c>
      <c r="H600" s="2">
        <f t="shared" si="12"/>
        <v>72.360000000000014</v>
      </c>
      <c r="K600" s="10"/>
      <c r="L600" s="10"/>
      <c r="M600" s="10"/>
      <c r="N600" s="10"/>
      <c r="O600" s="10"/>
      <c r="P600" s="10"/>
      <c r="Q600" s="10"/>
      <c r="R600" s="10"/>
      <c r="AKQ600" s="10"/>
    </row>
    <row r="601" spans="1:979" x14ac:dyDescent="0.25">
      <c r="A601" s="21"/>
      <c r="B601" s="21"/>
      <c r="C601" s="140"/>
      <c r="D601" s="140"/>
      <c r="E601" s="7">
        <v>1</v>
      </c>
      <c r="F601" s="2">
        <v>6.7</v>
      </c>
      <c r="G601" s="2">
        <v>10.8</v>
      </c>
      <c r="H601" s="2">
        <f t="shared" si="12"/>
        <v>72.360000000000014</v>
      </c>
      <c r="K601" s="10"/>
      <c r="L601" s="10"/>
      <c r="M601" s="10"/>
      <c r="N601" s="10"/>
      <c r="O601" s="10"/>
      <c r="P601" s="10"/>
      <c r="Q601" s="10"/>
      <c r="R601" s="10"/>
      <c r="AKQ601" s="10"/>
    </row>
    <row r="602" spans="1:979" x14ac:dyDescent="0.25">
      <c r="A602" s="21"/>
      <c r="B602" s="21"/>
      <c r="C602" s="140"/>
      <c r="D602" s="140"/>
      <c r="E602" s="7">
        <v>1</v>
      </c>
      <c r="F602" s="2">
        <v>8.4</v>
      </c>
      <c r="G602" s="2">
        <v>10.8</v>
      </c>
      <c r="H602" s="2">
        <f t="shared" si="12"/>
        <v>90.720000000000013</v>
      </c>
      <c r="K602" s="10"/>
      <c r="L602" s="10"/>
      <c r="M602" s="10"/>
      <c r="N602" s="10"/>
      <c r="O602" s="10"/>
      <c r="P602" s="10"/>
      <c r="Q602" s="10"/>
      <c r="R602" s="10"/>
      <c r="AKQ602" s="10"/>
    </row>
    <row r="603" spans="1:979" x14ac:dyDescent="0.25">
      <c r="A603" s="21"/>
      <c r="B603" s="21"/>
      <c r="C603" s="140"/>
      <c r="D603" s="140"/>
      <c r="E603" s="7">
        <v>1</v>
      </c>
      <c r="F603" s="2">
        <v>8.1999999999999993</v>
      </c>
      <c r="G603" s="2">
        <v>10.8</v>
      </c>
      <c r="H603" s="2">
        <f t="shared" si="12"/>
        <v>88.56</v>
      </c>
      <c r="K603" s="10"/>
      <c r="L603" s="10"/>
      <c r="M603" s="10"/>
      <c r="N603" s="10"/>
      <c r="O603" s="10"/>
      <c r="P603" s="10"/>
      <c r="Q603" s="10"/>
      <c r="R603" s="10"/>
      <c r="AKQ603" s="10"/>
    </row>
    <row r="604" spans="1:979" x14ac:dyDescent="0.25">
      <c r="A604" s="21"/>
      <c r="B604" s="21"/>
      <c r="C604" s="140"/>
      <c r="D604" s="140"/>
      <c r="E604" s="7">
        <v>1</v>
      </c>
      <c r="F604" s="2">
        <v>6.6</v>
      </c>
      <c r="G604" s="2">
        <v>10.8</v>
      </c>
      <c r="H604" s="2">
        <f t="shared" si="12"/>
        <v>71.28</v>
      </c>
      <c r="K604" s="10"/>
      <c r="L604" s="10"/>
      <c r="M604" s="10"/>
      <c r="N604" s="10"/>
      <c r="O604" s="10"/>
      <c r="P604" s="10"/>
      <c r="Q604" s="10"/>
      <c r="R604" s="10"/>
      <c r="AKQ604" s="10"/>
    </row>
    <row r="605" spans="1:979" x14ac:dyDescent="0.25">
      <c r="A605" s="21"/>
      <c r="B605" s="21"/>
      <c r="C605" s="140"/>
      <c r="D605" s="140"/>
      <c r="E605" s="7">
        <v>1</v>
      </c>
      <c r="F605" s="2">
        <v>11.15</v>
      </c>
      <c r="G605" s="2">
        <v>14.4</v>
      </c>
      <c r="H605" s="2">
        <f t="shared" si="12"/>
        <v>160.56</v>
      </c>
      <c r="K605" s="10"/>
      <c r="L605" s="10"/>
      <c r="M605" s="10"/>
      <c r="N605" s="10"/>
      <c r="O605" s="10"/>
      <c r="P605" s="10"/>
      <c r="Q605" s="10"/>
      <c r="R605" s="10"/>
      <c r="AKQ605" s="10"/>
    </row>
    <row r="606" spans="1:979" x14ac:dyDescent="0.25">
      <c r="A606" s="21"/>
      <c r="B606" s="21"/>
      <c r="C606" s="140"/>
      <c r="D606" s="140"/>
      <c r="E606" s="7">
        <v>1</v>
      </c>
      <c r="F606" s="2">
        <v>8.35</v>
      </c>
      <c r="G606" s="2">
        <v>10.8</v>
      </c>
      <c r="H606" s="2">
        <f t="shared" si="12"/>
        <v>90.18</v>
      </c>
      <c r="K606" s="10"/>
      <c r="L606" s="10"/>
      <c r="M606" s="10"/>
      <c r="N606" s="10"/>
      <c r="O606" s="10"/>
      <c r="P606" s="10"/>
      <c r="Q606" s="10"/>
      <c r="R606" s="10"/>
      <c r="AKQ606" s="10"/>
    </row>
    <row r="607" spans="1:979" x14ac:dyDescent="0.25">
      <c r="A607" s="21"/>
      <c r="B607" s="21"/>
      <c r="C607" s="140"/>
      <c r="D607" s="140"/>
      <c r="E607" s="7">
        <v>1</v>
      </c>
      <c r="F607" s="2">
        <v>7.4</v>
      </c>
      <c r="G607" s="2">
        <v>10.8</v>
      </c>
      <c r="H607" s="2">
        <f t="shared" si="12"/>
        <v>79.920000000000016</v>
      </c>
      <c r="K607" s="10"/>
      <c r="L607" s="10"/>
      <c r="M607" s="10"/>
      <c r="N607" s="10"/>
      <c r="O607" s="10"/>
      <c r="P607" s="10"/>
      <c r="Q607" s="10"/>
      <c r="R607" s="10"/>
      <c r="AKQ607" s="10"/>
    </row>
    <row r="608" spans="1:979" x14ac:dyDescent="0.25">
      <c r="A608" s="21"/>
      <c r="B608" s="21"/>
      <c r="C608" s="140"/>
      <c r="D608" s="140"/>
      <c r="E608" s="7">
        <v>1</v>
      </c>
      <c r="F608" s="2">
        <v>7.25</v>
      </c>
      <c r="G608" s="2">
        <v>10.8</v>
      </c>
      <c r="H608" s="2">
        <f t="shared" si="12"/>
        <v>78.300000000000011</v>
      </c>
      <c r="K608" s="10"/>
      <c r="L608" s="10"/>
      <c r="M608" s="10"/>
      <c r="N608" s="10"/>
      <c r="O608" s="10"/>
      <c r="P608" s="10"/>
      <c r="Q608" s="10"/>
      <c r="R608" s="10"/>
      <c r="AKQ608" s="10"/>
    </row>
    <row r="609" spans="1:979" x14ac:dyDescent="0.25">
      <c r="A609" s="21"/>
      <c r="B609" s="21"/>
      <c r="C609" s="140"/>
      <c r="D609" s="140"/>
      <c r="E609" s="7">
        <v>1</v>
      </c>
      <c r="F609" s="2">
        <v>6.65</v>
      </c>
      <c r="G609" s="2">
        <v>10.8</v>
      </c>
      <c r="H609" s="2">
        <f t="shared" si="12"/>
        <v>71.820000000000007</v>
      </c>
      <c r="AKQ609" s="10"/>
    </row>
    <row r="610" spans="1:979" x14ac:dyDescent="0.25">
      <c r="A610" s="21"/>
      <c r="B610" s="21"/>
      <c r="C610" s="140"/>
      <c r="D610" s="140"/>
      <c r="E610" s="7">
        <v>1</v>
      </c>
      <c r="F610" s="2">
        <v>7.7</v>
      </c>
      <c r="G610" s="2">
        <v>10.8</v>
      </c>
      <c r="H610" s="2">
        <f t="shared" si="12"/>
        <v>83.160000000000011</v>
      </c>
      <c r="AKQ610" s="10"/>
    </row>
    <row r="611" spans="1:979" x14ac:dyDescent="0.25">
      <c r="A611" s="21"/>
      <c r="B611" s="21"/>
      <c r="C611" s="140"/>
      <c r="D611" s="140"/>
      <c r="E611" s="7">
        <v>1</v>
      </c>
      <c r="F611" s="2">
        <v>8.1999999999999993</v>
      </c>
      <c r="G611" s="2">
        <v>10.8</v>
      </c>
      <c r="H611" s="2">
        <f t="shared" si="12"/>
        <v>88.56</v>
      </c>
      <c r="AKQ611" s="10"/>
    </row>
    <row r="612" spans="1:979" x14ac:dyDescent="0.25">
      <c r="A612" s="21"/>
      <c r="B612" s="21"/>
      <c r="C612" s="140"/>
      <c r="D612" s="140"/>
      <c r="E612" s="7">
        <v>1</v>
      </c>
      <c r="F612" s="2">
        <v>8.4499999999999993</v>
      </c>
      <c r="G612" s="2">
        <v>10.8</v>
      </c>
      <c r="H612" s="2">
        <f t="shared" si="12"/>
        <v>91.26</v>
      </c>
      <c r="AKQ612" s="10"/>
    </row>
    <row r="613" spans="1:979" x14ac:dyDescent="0.25">
      <c r="A613" s="21"/>
      <c r="B613" s="21"/>
      <c r="C613" s="140"/>
      <c r="D613" s="140"/>
      <c r="E613" s="7">
        <v>1</v>
      </c>
      <c r="F613" s="2">
        <v>8.1999999999999993</v>
      </c>
      <c r="G613" s="2">
        <v>9.4</v>
      </c>
      <c r="H613" s="2">
        <f t="shared" si="12"/>
        <v>77.08</v>
      </c>
      <c r="AKQ613" s="10"/>
    </row>
    <row r="614" spans="1:979" x14ac:dyDescent="0.25">
      <c r="A614" s="21"/>
      <c r="B614" s="21"/>
      <c r="C614" s="140"/>
      <c r="D614" s="140"/>
      <c r="E614" s="7">
        <v>1</v>
      </c>
      <c r="F614" s="2">
        <v>3.1</v>
      </c>
      <c r="G614" s="2">
        <v>4.3</v>
      </c>
      <c r="H614" s="2">
        <f t="shared" si="12"/>
        <v>13.33</v>
      </c>
      <c r="AKQ614" s="10"/>
    </row>
    <row r="615" spans="1:979" x14ac:dyDescent="0.25">
      <c r="A615" s="21"/>
      <c r="B615" s="21"/>
      <c r="C615" s="140"/>
      <c r="D615" s="140"/>
      <c r="E615" s="7">
        <v>1</v>
      </c>
      <c r="F615" s="2">
        <v>4.4000000000000004</v>
      </c>
      <c r="G615" s="2">
        <v>5.7</v>
      </c>
      <c r="H615" s="2">
        <f t="shared" si="12"/>
        <v>25.080000000000002</v>
      </c>
      <c r="AKQ615" s="10"/>
    </row>
    <row r="616" spans="1:979" x14ac:dyDescent="0.25">
      <c r="A616" s="21"/>
      <c r="B616" s="21"/>
      <c r="C616" s="140"/>
      <c r="D616" s="140"/>
      <c r="E616" s="7">
        <v>1</v>
      </c>
      <c r="F616" s="2">
        <v>4.7</v>
      </c>
      <c r="G616" s="2">
        <v>5.6</v>
      </c>
      <c r="H616" s="2">
        <f t="shared" si="12"/>
        <v>26.32</v>
      </c>
      <c r="AKQ616" s="10"/>
    </row>
    <row r="617" spans="1:979" x14ac:dyDescent="0.25">
      <c r="A617" s="21"/>
      <c r="B617" s="21"/>
      <c r="C617" s="140"/>
      <c r="D617" s="140"/>
      <c r="E617" s="7">
        <v>1</v>
      </c>
      <c r="F617" s="2">
        <v>14</v>
      </c>
      <c r="G617" s="2">
        <v>10</v>
      </c>
      <c r="H617" s="2">
        <f t="shared" si="12"/>
        <v>140</v>
      </c>
      <c r="J617" s="10"/>
      <c r="K617" s="10"/>
      <c r="L617" s="10"/>
      <c r="M617" s="10"/>
      <c r="N617" s="10"/>
      <c r="O617" s="10"/>
      <c r="P617" s="10"/>
      <c r="Q617" s="10"/>
      <c r="AKQ617" s="10"/>
    </row>
    <row r="618" spans="1:979" x14ac:dyDescent="0.25">
      <c r="A618" s="21"/>
      <c r="B618" s="21"/>
      <c r="C618" s="140"/>
      <c r="D618" s="140"/>
      <c r="E618" s="7">
        <v>1</v>
      </c>
      <c r="F618" s="2">
        <v>10</v>
      </c>
      <c r="G618" s="2">
        <v>6.5</v>
      </c>
      <c r="H618" s="2">
        <f t="shared" si="12"/>
        <v>65</v>
      </c>
      <c r="J618" s="10"/>
      <c r="K618" s="10"/>
      <c r="L618" s="10"/>
      <c r="M618" s="10"/>
      <c r="N618" s="10"/>
      <c r="O618" s="10"/>
      <c r="P618" s="10"/>
      <c r="Q618" s="10"/>
      <c r="AKQ618" s="10"/>
    </row>
    <row r="619" spans="1:979" x14ac:dyDescent="0.25">
      <c r="A619" s="21"/>
      <c r="B619" s="21"/>
      <c r="C619" s="140"/>
      <c r="D619" s="140"/>
      <c r="E619" s="7">
        <v>1</v>
      </c>
      <c r="F619" s="2">
        <v>5.27</v>
      </c>
      <c r="G619" s="2">
        <v>4.42</v>
      </c>
      <c r="H619" s="2">
        <f t="shared" si="12"/>
        <v>23.293399999999998</v>
      </c>
      <c r="J619" s="10"/>
      <c r="K619" s="10"/>
      <c r="L619" s="10"/>
      <c r="M619" s="10"/>
      <c r="N619" s="10"/>
      <c r="O619" s="10"/>
      <c r="P619" s="10"/>
      <c r="Q619" s="10"/>
      <c r="AKQ619" s="10"/>
    </row>
    <row r="620" spans="1:979" x14ac:dyDescent="0.25">
      <c r="A620" s="21"/>
      <c r="B620" s="21"/>
      <c r="C620" s="140"/>
      <c r="D620" s="140"/>
      <c r="E620" s="7">
        <v>1</v>
      </c>
      <c r="F620" s="2">
        <v>7.5</v>
      </c>
      <c r="G620" s="2">
        <v>5.05</v>
      </c>
      <c r="H620" s="2">
        <f t="shared" si="12"/>
        <v>37.875</v>
      </c>
      <c r="J620" s="10"/>
      <c r="K620" s="10"/>
      <c r="L620" s="10"/>
      <c r="M620" s="10"/>
      <c r="N620" s="10"/>
      <c r="O620" s="10"/>
      <c r="P620" s="10"/>
      <c r="Q620" s="10"/>
      <c r="AKQ620" s="10"/>
    </row>
    <row r="621" spans="1:979" x14ac:dyDescent="0.25">
      <c r="A621" s="21"/>
      <c r="B621" s="21"/>
      <c r="C621" s="140"/>
      <c r="D621" s="140"/>
      <c r="E621" s="7">
        <v>1</v>
      </c>
      <c r="F621" s="2">
        <v>6.38</v>
      </c>
      <c r="G621" s="2">
        <v>3.8</v>
      </c>
      <c r="H621" s="2">
        <f t="shared" si="12"/>
        <v>24.244</v>
      </c>
      <c r="J621" s="10"/>
      <c r="K621" s="10"/>
      <c r="L621" s="10"/>
      <c r="M621" s="10"/>
      <c r="N621" s="10"/>
      <c r="O621" s="10"/>
      <c r="P621" s="10"/>
      <c r="Q621" s="10"/>
      <c r="AKQ621" s="10"/>
    </row>
    <row r="622" spans="1:979" x14ac:dyDescent="0.25">
      <c r="C622" s="140"/>
      <c r="D622" s="140"/>
      <c r="E622" s="7">
        <v>1</v>
      </c>
      <c r="F622" s="2">
        <v>5.4</v>
      </c>
      <c r="G622" s="2">
        <v>2.77</v>
      </c>
      <c r="H622" s="2">
        <f t="shared" si="12"/>
        <v>14.958000000000002</v>
      </c>
      <c r="AKQ622" s="10"/>
    </row>
    <row r="623" spans="1:979" ht="15.75" x14ac:dyDescent="0.25">
      <c r="C623" s="138" t="s">
        <v>317</v>
      </c>
      <c r="D623" s="138"/>
      <c r="E623" s="138"/>
      <c r="F623" s="138"/>
      <c r="G623" s="138"/>
      <c r="H623" s="23">
        <f>SUM(H593:H622)</f>
        <v>2114.4404</v>
      </c>
      <c r="AKQ623" s="10"/>
    </row>
    <row r="624" spans="1:979" ht="15.75" x14ac:dyDescent="0.25">
      <c r="D624" s="25"/>
      <c r="E624" s="25"/>
      <c r="F624" s="25"/>
      <c r="G624" s="25"/>
      <c r="H624" s="26"/>
      <c r="AKQ624" s="10"/>
    </row>
    <row r="625" spans="1:979" ht="15.75" x14ac:dyDescent="0.25">
      <c r="D625" s="25"/>
      <c r="E625" s="25"/>
      <c r="F625" s="25"/>
      <c r="G625" s="25"/>
      <c r="H625" s="26"/>
      <c r="AKQ625" s="10"/>
    </row>
    <row r="626" spans="1:979" ht="18.75" customHeight="1" x14ac:dyDescent="0.25">
      <c r="C626" s="8" t="s">
        <v>2</v>
      </c>
      <c r="D626" s="8" t="s">
        <v>3</v>
      </c>
      <c r="E626" s="8" t="s">
        <v>4</v>
      </c>
      <c r="F626" s="139" t="s">
        <v>5</v>
      </c>
      <c r="G626" s="139"/>
      <c r="H626" s="8" t="s">
        <v>6</v>
      </c>
      <c r="AKQ626" s="10"/>
    </row>
    <row r="627" spans="1:979" x14ac:dyDescent="0.25">
      <c r="A627" s="21"/>
      <c r="B627" s="21"/>
      <c r="C627" s="140" t="s">
        <v>9</v>
      </c>
      <c r="D627" s="140" t="s">
        <v>49</v>
      </c>
      <c r="E627" s="7">
        <v>1</v>
      </c>
      <c r="F627" s="2">
        <v>1.9</v>
      </c>
      <c r="G627" s="2">
        <v>8.3000000000000007</v>
      </c>
      <c r="H627" s="2">
        <f t="shared" ref="H627:H634" si="13">F627*G627*E627</f>
        <v>15.770000000000001</v>
      </c>
      <c r="J627" s="10"/>
      <c r="K627" s="10"/>
      <c r="L627" s="10"/>
      <c r="M627" s="10"/>
      <c r="N627" s="10"/>
      <c r="O627" s="10"/>
      <c r="P627" s="10"/>
      <c r="Q627" s="10"/>
      <c r="AKQ627" s="10"/>
    </row>
    <row r="628" spans="1:979" x14ac:dyDescent="0.25">
      <c r="A628" s="21"/>
      <c r="B628" s="21"/>
      <c r="C628" s="140"/>
      <c r="D628" s="140"/>
      <c r="E628" s="7">
        <v>1</v>
      </c>
      <c r="F628" s="2">
        <v>3</v>
      </c>
      <c r="G628" s="2">
        <v>4.5</v>
      </c>
      <c r="H628" s="2">
        <f t="shared" si="13"/>
        <v>13.5</v>
      </c>
      <c r="J628" s="10"/>
      <c r="K628" s="10"/>
      <c r="L628" s="10"/>
      <c r="M628" s="10"/>
      <c r="N628" s="10"/>
      <c r="O628" s="10"/>
      <c r="P628" s="10"/>
      <c r="Q628" s="10"/>
      <c r="AKQ628" s="10"/>
    </row>
    <row r="629" spans="1:979" ht="15" customHeight="1" x14ac:dyDescent="0.25">
      <c r="A629" s="21"/>
      <c r="B629" s="21"/>
      <c r="C629" s="140"/>
      <c r="D629" s="140"/>
      <c r="E629" s="7">
        <v>1</v>
      </c>
      <c r="F629" s="2">
        <v>12.8</v>
      </c>
      <c r="G629" s="2">
        <v>10.7</v>
      </c>
      <c r="H629" s="2">
        <f t="shared" si="13"/>
        <v>136.96</v>
      </c>
      <c r="J629" s="10"/>
      <c r="K629" s="10"/>
      <c r="L629" s="10"/>
      <c r="M629" s="10"/>
      <c r="N629" s="10"/>
      <c r="O629" s="10"/>
      <c r="P629" s="10"/>
      <c r="Q629" s="10"/>
      <c r="AKQ629" s="10"/>
    </row>
    <row r="630" spans="1:979" ht="15" customHeight="1" x14ac:dyDescent="0.25">
      <c r="A630" s="21"/>
      <c r="B630" s="21"/>
      <c r="C630" s="140"/>
      <c r="D630" s="140"/>
      <c r="E630" s="7">
        <v>1</v>
      </c>
      <c r="F630" s="2">
        <v>9.75</v>
      </c>
      <c r="G630" s="2">
        <v>10.7</v>
      </c>
      <c r="H630" s="2">
        <f t="shared" si="13"/>
        <v>104.32499999999999</v>
      </c>
      <c r="J630" s="10"/>
      <c r="K630" s="10"/>
      <c r="L630" s="10"/>
      <c r="M630" s="10"/>
      <c r="N630" s="10"/>
      <c r="O630" s="10"/>
      <c r="P630" s="10"/>
      <c r="Q630" s="10"/>
      <c r="AKQ630" s="10"/>
    </row>
    <row r="631" spans="1:979" x14ac:dyDescent="0.25">
      <c r="A631" s="21"/>
      <c r="B631" s="21"/>
      <c r="C631" s="140"/>
      <c r="D631" s="140"/>
      <c r="E631" s="7">
        <v>1</v>
      </c>
      <c r="F631" s="2">
        <v>2.75</v>
      </c>
      <c r="G631" s="2">
        <v>132.54</v>
      </c>
      <c r="H631" s="2">
        <f t="shared" si="13"/>
        <v>364.48499999999996</v>
      </c>
      <c r="J631" s="10"/>
      <c r="K631" s="10"/>
      <c r="L631" s="10"/>
      <c r="M631" s="10"/>
      <c r="N631" s="10"/>
      <c r="O631" s="10"/>
      <c r="P631" s="10"/>
      <c r="Q631" s="10"/>
      <c r="AKQ631" s="10"/>
    </row>
    <row r="632" spans="1:979" x14ac:dyDescent="0.25">
      <c r="A632" s="21"/>
      <c r="B632" s="21"/>
      <c r="C632" s="140"/>
      <c r="D632" s="140"/>
      <c r="E632" s="7">
        <v>1</v>
      </c>
      <c r="F632" s="2">
        <v>4.2</v>
      </c>
      <c r="G632" s="2">
        <v>6.7</v>
      </c>
      <c r="H632" s="2">
        <f t="shared" si="13"/>
        <v>28.14</v>
      </c>
      <c r="J632" s="10"/>
      <c r="K632" s="10"/>
      <c r="L632" s="10"/>
      <c r="M632" s="10"/>
      <c r="N632" s="10"/>
      <c r="O632" s="10"/>
      <c r="P632" s="10"/>
      <c r="Q632" s="10"/>
      <c r="AKQ632" s="10"/>
    </row>
    <row r="633" spans="1:979" x14ac:dyDescent="0.25">
      <c r="A633" s="21"/>
      <c r="B633" s="21"/>
      <c r="C633" s="140"/>
      <c r="D633" s="140"/>
      <c r="E633" s="7">
        <v>1</v>
      </c>
      <c r="F633" s="2">
        <v>1.8</v>
      </c>
      <c r="G633" s="2">
        <v>25.7</v>
      </c>
      <c r="H633" s="2">
        <f t="shared" si="13"/>
        <v>46.26</v>
      </c>
      <c r="J633" s="10"/>
      <c r="K633" s="10"/>
      <c r="L633" s="10"/>
      <c r="M633" s="10"/>
      <c r="N633" s="10"/>
      <c r="O633" s="10"/>
      <c r="P633" s="10"/>
      <c r="Q633" s="10"/>
      <c r="AKQ633" s="10"/>
    </row>
    <row r="634" spans="1:979" ht="15" customHeight="1" x14ac:dyDescent="0.25">
      <c r="A634" s="21"/>
      <c r="B634" s="21"/>
      <c r="C634" s="140"/>
      <c r="D634" s="140"/>
      <c r="E634" s="7">
        <v>1</v>
      </c>
      <c r="F634" s="2">
        <v>2</v>
      </c>
      <c r="G634" s="2">
        <v>22.17</v>
      </c>
      <c r="H634" s="2">
        <f t="shared" si="13"/>
        <v>44.34</v>
      </c>
      <c r="AKQ634" s="10"/>
    </row>
    <row r="635" spans="1:979" ht="15" customHeight="1" x14ac:dyDescent="0.25">
      <c r="A635" s="21"/>
      <c r="B635" s="21"/>
      <c r="C635" s="138" t="s">
        <v>317</v>
      </c>
      <c r="D635" s="138"/>
      <c r="E635" s="138"/>
      <c r="F635" s="138"/>
      <c r="G635" s="138"/>
      <c r="H635" s="23">
        <f>SUM(H627:H634)</f>
        <v>753.78</v>
      </c>
      <c r="AKQ635" s="10"/>
    </row>
    <row r="636" spans="1:979" ht="15" customHeight="1" x14ac:dyDescent="0.25">
      <c r="A636" s="21"/>
      <c r="B636" s="21"/>
      <c r="D636" s="25"/>
      <c r="E636" s="25"/>
      <c r="F636" s="25"/>
      <c r="G636" s="25"/>
      <c r="H636" s="26"/>
      <c r="AKQ636" s="10"/>
    </row>
    <row r="637" spans="1:979" ht="15" customHeight="1" x14ac:dyDescent="0.25">
      <c r="A637" s="21"/>
      <c r="B637" s="21"/>
      <c r="D637" s="25"/>
      <c r="E637" s="25"/>
      <c r="F637" s="25"/>
      <c r="G637" s="25"/>
      <c r="H637" s="26"/>
      <c r="AKQ637" s="10"/>
    </row>
    <row r="638" spans="1:979" ht="15" customHeight="1" x14ac:dyDescent="0.25">
      <c r="A638" s="21"/>
      <c r="B638" s="21"/>
      <c r="C638" s="8" t="s">
        <v>2</v>
      </c>
      <c r="D638" s="8" t="s">
        <v>3</v>
      </c>
      <c r="E638" s="8" t="s">
        <v>4</v>
      </c>
      <c r="F638" s="139" t="s">
        <v>5</v>
      </c>
      <c r="G638" s="139"/>
      <c r="H638" s="8" t="s">
        <v>6</v>
      </c>
      <c r="AKQ638" s="10"/>
    </row>
    <row r="639" spans="1:979" x14ac:dyDescent="0.25">
      <c r="A639" s="21"/>
      <c r="B639" s="21"/>
      <c r="C639" s="140" t="s">
        <v>9</v>
      </c>
      <c r="D639" s="141" t="s">
        <v>204</v>
      </c>
      <c r="E639" s="7">
        <v>1</v>
      </c>
      <c r="F639" s="2">
        <v>3.9</v>
      </c>
      <c r="G639" s="2">
        <v>7.2</v>
      </c>
      <c r="H639" s="2">
        <f>F639*G639*E639</f>
        <v>28.08</v>
      </c>
      <c r="AKQ639" s="10"/>
    </row>
    <row r="640" spans="1:979" x14ac:dyDescent="0.25">
      <c r="A640" s="21"/>
      <c r="B640" s="21"/>
      <c r="C640" s="140"/>
      <c r="D640" s="140"/>
      <c r="E640" s="7">
        <v>1</v>
      </c>
      <c r="F640" s="2">
        <v>3</v>
      </c>
      <c r="G640" s="2">
        <v>6.9</v>
      </c>
      <c r="H640" s="2">
        <f>F640*G640*E640</f>
        <v>20.700000000000003</v>
      </c>
      <c r="AKQ640" s="10"/>
    </row>
    <row r="641" spans="1:979" x14ac:dyDescent="0.25">
      <c r="A641" s="21"/>
      <c r="B641" s="30"/>
      <c r="C641" s="140"/>
      <c r="D641" s="141"/>
      <c r="E641" s="4">
        <v>1</v>
      </c>
      <c r="F641" s="28">
        <v>1.35</v>
      </c>
      <c r="G641" s="28">
        <v>11.45</v>
      </c>
      <c r="H641" s="2">
        <f>F641*G641*E641</f>
        <v>15.4575</v>
      </c>
      <c r="K641" s="10"/>
      <c r="L641" s="10"/>
      <c r="M641" s="10"/>
      <c r="N641" s="10"/>
      <c r="O641" s="10"/>
      <c r="P641" s="10"/>
      <c r="Q641" s="10"/>
      <c r="R641" s="10"/>
      <c r="AKQ641" s="10"/>
    </row>
    <row r="642" spans="1:979" ht="15.75" x14ac:dyDescent="0.25">
      <c r="C642" s="138" t="s">
        <v>317</v>
      </c>
      <c r="D642" s="138"/>
      <c r="E642" s="138"/>
      <c r="F642" s="138"/>
      <c r="G642" s="138"/>
      <c r="H642" s="29">
        <f>SUM(H639:H641)</f>
        <v>64.237499999999997</v>
      </c>
      <c r="AKQ642" s="10"/>
    </row>
    <row r="643" spans="1:979" x14ac:dyDescent="0.25">
      <c r="AKQ643" s="10"/>
    </row>
    <row r="644" spans="1:979" x14ac:dyDescent="0.25">
      <c r="AKQ644" s="10"/>
    </row>
    <row r="645" spans="1:979" x14ac:dyDescent="0.25">
      <c r="H645" s="14">
        <f>H642+H635+H623+H589+H548+H541+H496</f>
        <v>11055.759099999999</v>
      </c>
      <c r="AKQ645" s="10"/>
    </row>
    <row r="646" spans="1:979" x14ac:dyDescent="0.25">
      <c r="AKQ646" s="10"/>
    </row>
  </sheetData>
  <mergeCells count="390">
    <mergeCell ref="F1:G1"/>
    <mergeCell ref="A2:A88"/>
    <mergeCell ref="B2:B5"/>
    <mergeCell ref="C3:C5"/>
    <mergeCell ref="B6:B9"/>
    <mergeCell ref="C7:C9"/>
    <mergeCell ref="B10:B13"/>
    <mergeCell ref="C11:C13"/>
    <mergeCell ref="B14:B25"/>
    <mergeCell ref="C14:C16"/>
    <mergeCell ref="B34:B37"/>
    <mergeCell ref="C35:C37"/>
    <mergeCell ref="B38:B53"/>
    <mergeCell ref="C38:C52"/>
    <mergeCell ref="D38:D40"/>
    <mergeCell ref="B58:B61"/>
    <mergeCell ref="C59:C61"/>
    <mergeCell ref="B62:B65"/>
    <mergeCell ref="C63:C65"/>
    <mergeCell ref="B66:B76"/>
    <mergeCell ref="C66:C68"/>
    <mergeCell ref="B85:B88"/>
    <mergeCell ref="C86:C88"/>
    <mergeCell ref="I16:I17"/>
    <mergeCell ref="C17:C24"/>
    <mergeCell ref="D17:D21"/>
    <mergeCell ref="I18:I19"/>
    <mergeCell ref="I20:I21"/>
    <mergeCell ref="D22:D24"/>
    <mergeCell ref="B26:B29"/>
    <mergeCell ref="C27:C29"/>
    <mergeCell ref="B30:B33"/>
    <mergeCell ref="C31:C33"/>
    <mergeCell ref="I38:I40"/>
    <mergeCell ref="D42:D48"/>
    <mergeCell ref="I42:I44"/>
    <mergeCell ref="I45:I51"/>
    <mergeCell ref="D49:D51"/>
    <mergeCell ref="C53:C54"/>
    <mergeCell ref="D53:D54"/>
    <mergeCell ref="B54:B57"/>
    <mergeCell ref="C55:C57"/>
    <mergeCell ref="I68:I69"/>
    <mergeCell ref="C69:C76"/>
    <mergeCell ref="D70:D74"/>
    <mergeCell ref="I70:I71"/>
    <mergeCell ref="I72:I74"/>
    <mergeCell ref="D75:D76"/>
    <mergeCell ref="B77:B80"/>
    <mergeCell ref="C78:C80"/>
    <mergeCell ref="B81:B84"/>
    <mergeCell ref="C82:C84"/>
    <mergeCell ref="A89:A119"/>
    <mergeCell ref="B89:B92"/>
    <mergeCell ref="C90:C92"/>
    <mergeCell ref="D91:D92"/>
    <mergeCell ref="B93:B95"/>
    <mergeCell ref="C94:C95"/>
    <mergeCell ref="B96:B98"/>
    <mergeCell ref="C97:C98"/>
    <mergeCell ref="B99:B101"/>
    <mergeCell ref="C100:C101"/>
    <mergeCell ref="B102:B104"/>
    <mergeCell ref="B105:B107"/>
    <mergeCell ref="B108:B110"/>
    <mergeCell ref="C109:C110"/>
    <mergeCell ref="B111:B113"/>
    <mergeCell ref="C112:C113"/>
    <mergeCell ref="B114:B116"/>
    <mergeCell ref="C115:C116"/>
    <mergeCell ref="B117:B119"/>
    <mergeCell ref="C118:C119"/>
    <mergeCell ref="A120:A140"/>
    <mergeCell ref="B120:B122"/>
    <mergeCell ref="N120:N122"/>
    <mergeCell ref="C121:C122"/>
    <mergeCell ref="O121:O122"/>
    <mergeCell ref="B123:B125"/>
    <mergeCell ref="N123:N125"/>
    <mergeCell ref="C124:C125"/>
    <mergeCell ref="O124:O125"/>
    <mergeCell ref="B126:B128"/>
    <mergeCell ref="N126:N128"/>
    <mergeCell ref="C127:C128"/>
    <mergeCell ref="O127:O128"/>
    <mergeCell ref="B129:B131"/>
    <mergeCell ref="N129:N131"/>
    <mergeCell ref="C130:C131"/>
    <mergeCell ref="O130:O131"/>
    <mergeCell ref="B132:B134"/>
    <mergeCell ref="N132:N134"/>
    <mergeCell ref="C133:C134"/>
    <mergeCell ref="O133:O134"/>
    <mergeCell ref="B135:B137"/>
    <mergeCell ref="N135:N137"/>
    <mergeCell ref="C136:C137"/>
    <mergeCell ref="A141:A155"/>
    <mergeCell ref="B141:B143"/>
    <mergeCell ref="N141:N143"/>
    <mergeCell ref="C142:C143"/>
    <mergeCell ref="O142:O143"/>
    <mergeCell ref="B144:B146"/>
    <mergeCell ref="N144:N146"/>
    <mergeCell ref="C145:C146"/>
    <mergeCell ref="O145:O146"/>
    <mergeCell ref="B147:B149"/>
    <mergeCell ref="N147:N149"/>
    <mergeCell ref="C148:C149"/>
    <mergeCell ref="O148:O149"/>
    <mergeCell ref="B150:B152"/>
    <mergeCell ref="N150:N152"/>
    <mergeCell ref="C151:C152"/>
    <mergeCell ref="O151:O152"/>
    <mergeCell ref="B153:B155"/>
    <mergeCell ref="N153:N155"/>
    <mergeCell ref="C180:C181"/>
    <mergeCell ref="D180:D181"/>
    <mergeCell ref="C182:C185"/>
    <mergeCell ref="D182:D184"/>
    <mergeCell ref="O136:O137"/>
    <mergeCell ref="B138:B140"/>
    <mergeCell ref="N138:N140"/>
    <mergeCell ref="C139:C140"/>
    <mergeCell ref="O139:O140"/>
    <mergeCell ref="B228:B231"/>
    <mergeCell ref="C229:C231"/>
    <mergeCell ref="D229:D230"/>
    <mergeCell ref="B232:B235"/>
    <mergeCell ref="C154:C155"/>
    <mergeCell ref="O154:O155"/>
    <mergeCell ref="A156:A185"/>
    <mergeCell ref="B156:B161"/>
    <mergeCell ref="C157:C158"/>
    <mergeCell ref="C160:C161"/>
    <mergeCell ref="B162:B164"/>
    <mergeCell ref="C162:C163"/>
    <mergeCell ref="I164:I165"/>
    <mergeCell ref="B165:B167"/>
    <mergeCell ref="C166:C167"/>
    <mergeCell ref="B168:B170"/>
    <mergeCell ref="C169:C170"/>
    <mergeCell ref="B171:B173"/>
    <mergeCell ref="C172:C173"/>
    <mergeCell ref="B174:B176"/>
    <mergeCell ref="C175:C176"/>
    <mergeCell ref="B177:B179"/>
    <mergeCell ref="C178:C179"/>
    <mergeCell ref="B180:B185"/>
    <mergeCell ref="C201:C203"/>
    <mergeCell ref="D201:D202"/>
    <mergeCell ref="B204:B207"/>
    <mergeCell ref="C205:C207"/>
    <mergeCell ref="D205:D206"/>
    <mergeCell ref="B208:B211"/>
    <mergeCell ref="C209:C211"/>
    <mergeCell ref="D209:D210"/>
    <mergeCell ref="B212:B215"/>
    <mergeCell ref="C213:C215"/>
    <mergeCell ref="D214:D215"/>
    <mergeCell ref="I214:I215"/>
    <mergeCell ref="B216:B219"/>
    <mergeCell ref="C217:C219"/>
    <mergeCell ref="D217:D218"/>
    <mergeCell ref="B220:B223"/>
    <mergeCell ref="C221:C223"/>
    <mergeCell ref="D221:D222"/>
    <mergeCell ref="B224:B227"/>
    <mergeCell ref="C225:C227"/>
    <mergeCell ref="D225:D226"/>
    <mergeCell ref="C233:C235"/>
    <mergeCell ref="D233:D234"/>
    <mergeCell ref="B236:B239"/>
    <mergeCell ref="C237:C239"/>
    <mergeCell ref="D237:D238"/>
    <mergeCell ref="A240:A253"/>
    <mergeCell ref="B240:B241"/>
    <mergeCell ref="B242:B244"/>
    <mergeCell ref="C243:C244"/>
    <mergeCell ref="B245:B247"/>
    <mergeCell ref="C246:C247"/>
    <mergeCell ref="B248:B250"/>
    <mergeCell ref="C249:C250"/>
    <mergeCell ref="B251:B253"/>
    <mergeCell ref="C252:C253"/>
    <mergeCell ref="A186:A239"/>
    <mergeCell ref="B186:B195"/>
    <mergeCell ref="C187:C195"/>
    <mergeCell ref="D188:D191"/>
    <mergeCell ref="D192:D195"/>
    <mergeCell ref="B196:B199"/>
    <mergeCell ref="C197:C199"/>
    <mergeCell ref="D197:D198"/>
    <mergeCell ref="B200:B203"/>
    <mergeCell ref="A254:A268"/>
    <mergeCell ref="B254:B258"/>
    <mergeCell ref="C255:C258"/>
    <mergeCell ref="D255:D256"/>
    <mergeCell ref="D257:D258"/>
    <mergeCell ref="I257:I258"/>
    <mergeCell ref="B259:B262"/>
    <mergeCell ref="C260:C262"/>
    <mergeCell ref="D260:D261"/>
    <mergeCell ref="B263:B268"/>
    <mergeCell ref="C263:C264"/>
    <mergeCell ref="D263:D264"/>
    <mergeCell ref="C265:C268"/>
    <mergeCell ref="D265:D266"/>
    <mergeCell ref="I265:I266"/>
    <mergeCell ref="A269:A286"/>
    <mergeCell ref="B269:B272"/>
    <mergeCell ref="C269:C270"/>
    <mergeCell ref="D269:D270"/>
    <mergeCell ref="C271:C272"/>
    <mergeCell ref="B274:B278"/>
    <mergeCell ref="C274:C275"/>
    <mergeCell ref="D274:D275"/>
    <mergeCell ref="C276:C278"/>
    <mergeCell ref="D276:D277"/>
    <mergeCell ref="B279:B282"/>
    <mergeCell ref="C280:C282"/>
    <mergeCell ref="D280:D281"/>
    <mergeCell ref="B283:B286"/>
    <mergeCell ref="C284:C286"/>
    <mergeCell ref="D284:D285"/>
    <mergeCell ref="A287:A296"/>
    <mergeCell ref="B287:B291"/>
    <mergeCell ref="C288:C291"/>
    <mergeCell ref="B292:B296"/>
    <mergeCell ref="C293:C296"/>
    <mergeCell ref="D293:D294"/>
    <mergeCell ref="D295:D296"/>
    <mergeCell ref="A297:A315"/>
    <mergeCell ref="B297:B300"/>
    <mergeCell ref="C298:C300"/>
    <mergeCell ref="D298:D299"/>
    <mergeCell ref="B301:B304"/>
    <mergeCell ref="C302:C304"/>
    <mergeCell ref="B305:B309"/>
    <mergeCell ref="C306:C308"/>
    <mergeCell ref="C309:C311"/>
    <mergeCell ref="B310:B315"/>
    <mergeCell ref="C312:C315"/>
    <mergeCell ref="D313:D314"/>
    <mergeCell ref="A316:A320"/>
    <mergeCell ref="B316:B347"/>
    <mergeCell ref="C316:C317"/>
    <mergeCell ref="C318:C320"/>
    <mergeCell ref="D319:D320"/>
    <mergeCell ref="A321:A327"/>
    <mergeCell ref="C321:C322"/>
    <mergeCell ref="C323:C327"/>
    <mergeCell ref="D323:D324"/>
    <mergeCell ref="A339:A347"/>
    <mergeCell ref="C339:C340"/>
    <mergeCell ref="C341:C347"/>
    <mergeCell ref="D341:D345"/>
    <mergeCell ref="I323:I324"/>
    <mergeCell ref="D325:D327"/>
    <mergeCell ref="I325:I327"/>
    <mergeCell ref="A328:A333"/>
    <mergeCell ref="C328:C329"/>
    <mergeCell ref="C330:C333"/>
    <mergeCell ref="D330:D331"/>
    <mergeCell ref="A334:A338"/>
    <mergeCell ref="C334:C335"/>
    <mergeCell ref="C336:C338"/>
    <mergeCell ref="D336:D337"/>
    <mergeCell ref="I341:I345"/>
    <mergeCell ref="A348:A352"/>
    <mergeCell ref="C348:C352"/>
    <mergeCell ref="D348:D352"/>
    <mergeCell ref="I348:I351"/>
    <mergeCell ref="A353:A397"/>
    <mergeCell ref="B353:B361"/>
    <mergeCell ref="C353:C354"/>
    <mergeCell ref="C355:C360"/>
    <mergeCell ref="D355:D357"/>
    <mergeCell ref="D358:D360"/>
    <mergeCell ref="B362:B365"/>
    <mergeCell ref="C363:C365"/>
    <mergeCell ref="B366:B369"/>
    <mergeCell ref="C367:C370"/>
    <mergeCell ref="D367:D370"/>
    <mergeCell ref="B370:B371"/>
    <mergeCell ref="C371:C372"/>
    <mergeCell ref="B372:B374"/>
    <mergeCell ref="C373:C377"/>
    <mergeCell ref="D374:D377"/>
    <mergeCell ref="B375:B378"/>
    <mergeCell ref="B379:B382"/>
    <mergeCell ref="C380:C385"/>
    <mergeCell ref="D381:D382"/>
    <mergeCell ref="B383:B386"/>
    <mergeCell ref="C386:C387"/>
    <mergeCell ref="B387:B389"/>
    <mergeCell ref="C388:C389"/>
    <mergeCell ref="B390:B392"/>
    <mergeCell ref="C391:C392"/>
    <mergeCell ref="B393:B396"/>
    <mergeCell ref="C394:C396"/>
    <mergeCell ref="A398:A403"/>
    <mergeCell ref="B398:B403"/>
    <mergeCell ref="C398:C401"/>
    <mergeCell ref="D399:D400"/>
    <mergeCell ref="C402:C404"/>
    <mergeCell ref="D402:D403"/>
    <mergeCell ref="A404:A406"/>
    <mergeCell ref="B404:B406"/>
    <mergeCell ref="C405:C406"/>
    <mergeCell ref="A407:A418"/>
    <mergeCell ref="B407:B409"/>
    <mergeCell ref="C407:C408"/>
    <mergeCell ref="C409:C414"/>
    <mergeCell ref="D409:D411"/>
    <mergeCell ref="B412:B413"/>
    <mergeCell ref="D413:D414"/>
    <mergeCell ref="B415:B416"/>
    <mergeCell ref="C415:C416"/>
    <mergeCell ref="C417:C420"/>
    <mergeCell ref="D417:D418"/>
    <mergeCell ref="I417:I418"/>
    <mergeCell ref="A419:A427"/>
    <mergeCell ref="B420:B427"/>
    <mergeCell ref="C421:C427"/>
    <mergeCell ref="D422:D423"/>
    <mergeCell ref="D425:D427"/>
    <mergeCell ref="A428:A472"/>
    <mergeCell ref="B428:B431"/>
    <mergeCell ref="C429:C431"/>
    <mergeCell ref="B432:B436"/>
    <mergeCell ref="C433:C436"/>
    <mergeCell ref="D433:D434"/>
    <mergeCell ref="D435:D436"/>
    <mergeCell ref="B437:B440"/>
    <mergeCell ref="C438:C440"/>
    <mergeCell ref="D438:D439"/>
    <mergeCell ref="B441:B444"/>
    <mergeCell ref="C442:C444"/>
    <mergeCell ref="D442:D443"/>
    <mergeCell ref="B445:B448"/>
    <mergeCell ref="C446:C448"/>
    <mergeCell ref="D446:D447"/>
    <mergeCell ref="B449:B452"/>
    <mergeCell ref="C450:C452"/>
    <mergeCell ref="D450:D451"/>
    <mergeCell ref="B453:B456"/>
    <mergeCell ref="C454:C456"/>
    <mergeCell ref="D454:D455"/>
    <mergeCell ref="B457:B460"/>
    <mergeCell ref="C458:C460"/>
    <mergeCell ref="D458:D459"/>
    <mergeCell ref="B461:B464"/>
    <mergeCell ref="C462:C464"/>
    <mergeCell ref="D462:D463"/>
    <mergeCell ref="F544:G544"/>
    <mergeCell ref="C548:G548"/>
    <mergeCell ref="F551:G551"/>
    <mergeCell ref="B465:B468"/>
    <mergeCell ref="C466:C468"/>
    <mergeCell ref="D466:D467"/>
    <mergeCell ref="B469:B472"/>
    <mergeCell ref="C470:C472"/>
    <mergeCell ref="D470:D471"/>
    <mergeCell ref="F477:G477"/>
    <mergeCell ref="C478:C495"/>
    <mergeCell ref="D478:D495"/>
    <mergeCell ref="C635:G635"/>
    <mergeCell ref="F638:G638"/>
    <mergeCell ref="C639:C641"/>
    <mergeCell ref="D639:D641"/>
    <mergeCell ref="C642:G642"/>
    <mergeCell ref="C103:C104"/>
    <mergeCell ref="C105:C106"/>
    <mergeCell ref="C545:C547"/>
    <mergeCell ref="D545:D547"/>
    <mergeCell ref="C552:C588"/>
    <mergeCell ref="D552:D588"/>
    <mergeCell ref="C589:G589"/>
    <mergeCell ref="F592:G592"/>
    <mergeCell ref="C593:C622"/>
    <mergeCell ref="D593:D622"/>
    <mergeCell ref="C623:G623"/>
    <mergeCell ref="F626:G626"/>
    <mergeCell ref="C627:C634"/>
    <mergeCell ref="D627:D634"/>
    <mergeCell ref="C496:G496"/>
    <mergeCell ref="F499:G499"/>
    <mergeCell ref="C500:C540"/>
    <mergeCell ref="D500:D540"/>
    <mergeCell ref="C541:G541"/>
  </mergeCells>
  <printOptions horizontalCentered="1" verticalCentered="1"/>
  <pageMargins left="0.39374999999999999" right="0.39374999999999999" top="0.78749999999999998" bottom="0.78749999999999998" header="0.511811023622047" footer="0.511811023622047"/>
  <pageSetup paperSize="9" scale="50" orientation="landscape" horizontalDpi="300" verticalDpi="300"/>
  <rowBreaks count="12" manualBreakCount="12">
    <brk id="25" max="16383" man="1"/>
    <brk id="53" max="16383" man="1"/>
    <brk id="88" max="16383" man="1"/>
    <brk id="119" max="16383" man="1"/>
    <brk id="155" max="16383" man="1"/>
    <brk id="185" max="16383" man="1"/>
    <brk id="216" max="16383" man="1"/>
    <brk id="239" max="16383" man="1"/>
    <brk id="268" max="16383" man="1"/>
    <brk id="296" max="16383" man="1"/>
    <brk id="315" max="16383" man="1"/>
    <brk id="3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314"/>
  <sheetViews>
    <sheetView topLeftCell="A139" zoomScaleNormal="100" workbookViewId="0">
      <selection activeCell="C146" sqref="C146:C163"/>
    </sheetView>
  </sheetViews>
  <sheetFormatPr defaultColWidth="11.42578125" defaultRowHeight="15" x14ac:dyDescent="0.25"/>
  <cols>
    <col min="1" max="1" width="24.28515625" style="9" customWidth="1"/>
    <col min="2" max="2" width="26.42578125" style="9" customWidth="1"/>
    <col min="3" max="3" width="21.140625" style="129" customWidth="1"/>
    <col min="4" max="4" width="34.7109375" style="9" customWidth="1"/>
    <col min="5" max="5" width="6.140625" style="9" customWidth="1"/>
    <col min="6" max="7" width="11.42578125" style="9"/>
    <col min="8" max="8" width="12.7109375" style="9" customWidth="1"/>
    <col min="9" max="9" width="140.85546875" style="9" customWidth="1"/>
    <col min="10" max="979" width="11.42578125" style="9"/>
    <col min="980" max="1024" width="11.42578125" style="10"/>
  </cols>
  <sheetData>
    <row r="1" spans="1:9" ht="18.75" customHeight="1" x14ac:dyDescent="0.25">
      <c r="A1" s="11" t="s">
        <v>0</v>
      </c>
      <c r="B1" s="11" t="s">
        <v>1</v>
      </c>
      <c r="C1" s="126" t="s">
        <v>2</v>
      </c>
      <c r="D1" s="11" t="s">
        <v>3</v>
      </c>
      <c r="E1" s="11" t="s">
        <v>4</v>
      </c>
      <c r="F1" s="139" t="s">
        <v>5</v>
      </c>
      <c r="G1" s="139"/>
      <c r="H1" s="11" t="s">
        <v>6</v>
      </c>
      <c r="I1" s="11" t="s">
        <v>7</v>
      </c>
    </row>
    <row r="2" spans="1:9" ht="15" customHeight="1" x14ac:dyDescent="0.25">
      <c r="A2" s="150" t="s">
        <v>8</v>
      </c>
      <c r="B2" s="6" t="s">
        <v>467</v>
      </c>
      <c r="C2" s="127" t="s">
        <v>9</v>
      </c>
      <c r="D2" s="74" t="s">
        <v>10</v>
      </c>
      <c r="E2" s="74">
        <v>1</v>
      </c>
      <c r="F2" s="91">
        <v>6.6</v>
      </c>
      <c r="G2" s="91">
        <v>11.15</v>
      </c>
      <c r="H2" s="91">
        <f t="shared" ref="H2:H15" si="0">F2*G2*E2</f>
        <v>73.59</v>
      </c>
      <c r="I2" s="7" t="s">
        <v>11</v>
      </c>
    </row>
    <row r="3" spans="1:9" ht="15" customHeight="1" x14ac:dyDescent="0.25">
      <c r="A3" s="150"/>
      <c r="B3" s="6" t="s">
        <v>19</v>
      </c>
      <c r="C3" s="127" t="s">
        <v>9</v>
      </c>
      <c r="D3" s="74" t="s">
        <v>10</v>
      </c>
      <c r="E3" s="74">
        <v>1</v>
      </c>
      <c r="F3" s="91">
        <v>8.1999999999999993</v>
      </c>
      <c r="G3" s="91">
        <v>11.15</v>
      </c>
      <c r="H3" s="91">
        <f t="shared" si="0"/>
        <v>91.429999999999993</v>
      </c>
      <c r="I3" s="7" t="s">
        <v>11</v>
      </c>
    </row>
    <row r="4" spans="1:9" ht="15" customHeight="1" x14ac:dyDescent="0.25">
      <c r="A4" s="150"/>
      <c r="B4" s="6" t="s">
        <v>21</v>
      </c>
      <c r="C4" s="127" t="s">
        <v>9</v>
      </c>
      <c r="D4" s="74" t="s">
        <v>10</v>
      </c>
      <c r="E4" s="74">
        <v>1</v>
      </c>
      <c r="F4" s="91">
        <v>8.4</v>
      </c>
      <c r="G4" s="91">
        <v>11.15</v>
      </c>
      <c r="H4" s="91">
        <f t="shared" si="0"/>
        <v>93.660000000000011</v>
      </c>
      <c r="I4" s="7" t="s">
        <v>11</v>
      </c>
    </row>
    <row r="5" spans="1:9" ht="15" customHeight="1" x14ac:dyDescent="0.25">
      <c r="A5" s="150"/>
      <c r="B5" s="165" t="s">
        <v>22</v>
      </c>
      <c r="C5" s="172" t="s">
        <v>9</v>
      </c>
      <c r="D5" s="76" t="s">
        <v>10</v>
      </c>
      <c r="E5" s="76">
        <v>1</v>
      </c>
      <c r="F5" s="77">
        <v>1.85</v>
      </c>
      <c r="G5" s="77">
        <v>8.8000000000000007</v>
      </c>
      <c r="H5" s="77">
        <f t="shared" si="0"/>
        <v>16.28</v>
      </c>
      <c r="I5" s="7" t="s">
        <v>23</v>
      </c>
    </row>
    <row r="6" spans="1:9" x14ac:dyDescent="0.25">
      <c r="A6" s="150"/>
      <c r="B6" s="150"/>
      <c r="C6" s="172"/>
      <c r="D6" s="76" t="s">
        <v>24</v>
      </c>
      <c r="E6" s="76">
        <v>1</v>
      </c>
      <c r="F6" s="77">
        <v>1.95</v>
      </c>
      <c r="G6" s="77">
        <v>8.4</v>
      </c>
      <c r="H6" s="77">
        <f t="shared" si="0"/>
        <v>16.38</v>
      </c>
      <c r="I6" s="7" t="s">
        <v>25</v>
      </c>
    </row>
    <row r="7" spans="1:9" x14ac:dyDescent="0.25">
      <c r="A7" s="150"/>
      <c r="B7" s="150"/>
      <c r="C7" s="172"/>
      <c r="D7" s="76" t="s">
        <v>10</v>
      </c>
      <c r="E7" s="76">
        <v>1</v>
      </c>
      <c r="F7" s="77">
        <v>2.6</v>
      </c>
      <c r="G7" s="77">
        <v>4.0999999999999996</v>
      </c>
      <c r="H7" s="77">
        <f t="shared" si="0"/>
        <v>10.66</v>
      </c>
      <c r="I7" s="7" t="s">
        <v>26</v>
      </c>
    </row>
    <row r="8" spans="1:9" x14ac:dyDescent="0.25">
      <c r="A8" s="150"/>
      <c r="B8" s="150"/>
      <c r="C8" s="69" t="s">
        <v>33</v>
      </c>
      <c r="D8" s="76" t="s">
        <v>34</v>
      </c>
      <c r="E8" s="76">
        <v>1</v>
      </c>
      <c r="F8" s="77">
        <v>1.8</v>
      </c>
      <c r="G8" s="77">
        <v>1.65</v>
      </c>
      <c r="H8" s="87">
        <f t="shared" si="0"/>
        <v>2.9699999999999998</v>
      </c>
      <c r="I8" s="7"/>
    </row>
    <row r="9" spans="1:9" ht="15" customHeight="1" x14ac:dyDescent="0.25">
      <c r="A9" s="150"/>
      <c r="B9" s="6" t="s">
        <v>35</v>
      </c>
      <c r="C9" s="127" t="s">
        <v>9</v>
      </c>
      <c r="D9" s="74" t="s">
        <v>10</v>
      </c>
      <c r="E9" s="74">
        <v>1</v>
      </c>
      <c r="F9" s="91">
        <v>8.4</v>
      </c>
      <c r="G9" s="91">
        <v>11.15</v>
      </c>
      <c r="H9" s="91">
        <f t="shared" si="0"/>
        <v>93.660000000000011</v>
      </c>
      <c r="I9" s="12" t="s">
        <v>11</v>
      </c>
    </row>
    <row r="10" spans="1:9" ht="15" customHeight="1" x14ac:dyDescent="0.25">
      <c r="A10" s="150"/>
      <c r="B10" s="6" t="s">
        <v>36</v>
      </c>
      <c r="C10" s="127" t="s">
        <v>9</v>
      </c>
      <c r="D10" s="74" t="s">
        <v>10</v>
      </c>
      <c r="E10" s="74">
        <v>1</v>
      </c>
      <c r="F10" s="91">
        <v>8.3000000000000007</v>
      </c>
      <c r="G10" s="91">
        <v>11.15</v>
      </c>
      <c r="H10" s="91">
        <f t="shared" si="0"/>
        <v>92.545000000000016</v>
      </c>
      <c r="I10" s="7" t="s">
        <v>11</v>
      </c>
    </row>
    <row r="11" spans="1:9" ht="15" customHeight="1" x14ac:dyDescent="0.25">
      <c r="A11" s="150"/>
      <c r="B11" s="6" t="s">
        <v>37</v>
      </c>
      <c r="C11" s="127" t="s">
        <v>9</v>
      </c>
      <c r="D11" s="74" t="s">
        <v>10</v>
      </c>
      <c r="E11" s="74">
        <v>1</v>
      </c>
      <c r="F11" s="91">
        <v>6.6</v>
      </c>
      <c r="G11" s="91">
        <v>11.15</v>
      </c>
      <c r="H11" s="91">
        <f t="shared" si="0"/>
        <v>73.59</v>
      </c>
      <c r="I11" s="7" t="s">
        <v>11</v>
      </c>
    </row>
    <row r="12" spans="1:9" x14ac:dyDescent="0.25">
      <c r="A12" s="150"/>
      <c r="B12" s="63" t="s">
        <v>38</v>
      </c>
      <c r="C12" s="69" t="s">
        <v>9</v>
      </c>
      <c r="D12" s="76" t="s">
        <v>10</v>
      </c>
      <c r="E12" s="76">
        <v>1</v>
      </c>
      <c r="F12" s="77">
        <v>10.9</v>
      </c>
      <c r="G12" s="77">
        <v>22.1</v>
      </c>
      <c r="H12" s="77">
        <f t="shared" si="0"/>
        <v>240.89000000000001</v>
      </c>
      <c r="I12" s="7"/>
    </row>
    <row r="13" spans="1:9" ht="15" customHeight="1" x14ac:dyDescent="0.25">
      <c r="A13" s="150"/>
      <c r="B13" s="6" t="s">
        <v>45</v>
      </c>
      <c r="C13" s="69" t="s">
        <v>9</v>
      </c>
      <c r="D13" s="74" t="s">
        <v>10</v>
      </c>
      <c r="E13" s="74">
        <v>1</v>
      </c>
      <c r="F13" s="91">
        <v>6.75</v>
      </c>
      <c r="G13" s="91">
        <v>11.15</v>
      </c>
      <c r="H13" s="91">
        <f t="shared" si="0"/>
        <v>75.262500000000003</v>
      </c>
      <c r="I13" s="7" t="s">
        <v>11</v>
      </c>
    </row>
    <row r="14" spans="1:9" ht="15" customHeight="1" x14ac:dyDescent="0.25">
      <c r="A14" s="150"/>
      <c r="B14" s="6" t="s">
        <v>46</v>
      </c>
      <c r="C14" s="127" t="s">
        <v>9</v>
      </c>
      <c r="D14" s="74" t="s">
        <v>10</v>
      </c>
      <c r="E14" s="74">
        <v>1</v>
      </c>
      <c r="F14" s="91">
        <v>8.35</v>
      </c>
      <c r="G14" s="91">
        <v>11.15</v>
      </c>
      <c r="H14" s="91">
        <f t="shared" si="0"/>
        <v>93.102499999999992</v>
      </c>
      <c r="I14" s="7" t="s">
        <v>11</v>
      </c>
    </row>
    <row r="15" spans="1:9" ht="15" customHeight="1" x14ac:dyDescent="0.25">
      <c r="A15" s="150"/>
      <c r="B15" s="6" t="s">
        <v>47</v>
      </c>
      <c r="C15" s="127" t="s">
        <v>9</v>
      </c>
      <c r="D15" s="74" t="s">
        <v>10</v>
      </c>
      <c r="E15" s="74">
        <v>1</v>
      </c>
      <c r="F15" s="91">
        <v>7.3</v>
      </c>
      <c r="G15" s="91">
        <v>11.15</v>
      </c>
      <c r="H15" s="91">
        <f t="shared" si="0"/>
        <v>81.394999999999996</v>
      </c>
      <c r="I15" s="7" t="s">
        <v>11</v>
      </c>
    </row>
    <row r="16" spans="1:9" ht="15" customHeight="1" x14ac:dyDescent="0.25">
      <c r="A16" s="150"/>
      <c r="B16" s="165" t="s">
        <v>48</v>
      </c>
      <c r="C16" s="172" t="s">
        <v>9</v>
      </c>
      <c r="D16" s="76" t="s">
        <v>49</v>
      </c>
      <c r="E16" s="76">
        <v>1</v>
      </c>
      <c r="F16" s="77">
        <v>1.9</v>
      </c>
      <c r="G16" s="77">
        <v>8.3000000000000007</v>
      </c>
      <c r="H16" s="77">
        <f t="shared" ref="H16:H36" si="1">F16*G16*E16</f>
        <v>15.770000000000001</v>
      </c>
      <c r="I16" s="7" t="s">
        <v>23</v>
      </c>
    </row>
    <row r="17" spans="1:9" x14ac:dyDescent="0.25">
      <c r="A17" s="150"/>
      <c r="B17" s="150"/>
      <c r="C17" s="172"/>
      <c r="D17" s="76" t="s">
        <v>24</v>
      </c>
      <c r="E17" s="76">
        <v>1</v>
      </c>
      <c r="F17" s="77">
        <v>1.95</v>
      </c>
      <c r="G17" s="77">
        <v>8</v>
      </c>
      <c r="H17" s="77">
        <f t="shared" si="1"/>
        <v>15.6</v>
      </c>
      <c r="I17" s="7" t="s">
        <v>25</v>
      </c>
    </row>
    <row r="18" spans="1:9" x14ac:dyDescent="0.25">
      <c r="A18" s="150"/>
      <c r="B18" s="150"/>
      <c r="C18" s="172"/>
      <c r="D18" s="76" t="s">
        <v>49</v>
      </c>
      <c r="E18" s="76">
        <v>1</v>
      </c>
      <c r="F18" s="77">
        <v>3</v>
      </c>
      <c r="G18" s="77">
        <v>4.5</v>
      </c>
      <c r="H18" s="77">
        <f t="shared" si="1"/>
        <v>13.5</v>
      </c>
      <c r="I18" s="7" t="s">
        <v>26</v>
      </c>
    </row>
    <row r="19" spans="1:9" ht="15" customHeight="1" x14ac:dyDescent="0.25">
      <c r="A19" s="150"/>
      <c r="B19" s="6" t="s">
        <v>51</v>
      </c>
      <c r="C19" s="127" t="s">
        <v>9</v>
      </c>
      <c r="D19" s="74" t="s">
        <v>10</v>
      </c>
      <c r="E19" s="74">
        <v>1</v>
      </c>
      <c r="F19" s="91">
        <v>6.75</v>
      </c>
      <c r="G19" s="91">
        <v>11.15</v>
      </c>
      <c r="H19" s="91">
        <f t="shared" si="1"/>
        <v>75.262500000000003</v>
      </c>
      <c r="I19" s="7" t="s">
        <v>11</v>
      </c>
    </row>
    <row r="20" spans="1:9" ht="15" customHeight="1" x14ac:dyDescent="0.25">
      <c r="A20" s="150"/>
      <c r="B20" s="6" t="s">
        <v>54</v>
      </c>
      <c r="C20" s="127" t="s">
        <v>9</v>
      </c>
      <c r="D20" s="74" t="s">
        <v>10</v>
      </c>
      <c r="E20" s="74">
        <v>1</v>
      </c>
      <c r="F20" s="91">
        <v>7.65</v>
      </c>
      <c r="G20" s="91">
        <v>11.15</v>
      </c>
      <c r="H20" s="91">
        <f t="shared" si="1"/>
        <v>85.297500000000014</v>
      </c>
      <c r="I20" s="7" t="s">
        <v>11</v>
      </c>
    </row>
    <row r="21" spans="1:9" ht="15" customHeight="1" x14ac:dyDescent="0.25">
      <c r="A21" s="150"/>
      <c r="B21" s="6" t="s">
        <v>55</v>
      </c>
      <c r="C21" s="127" t="s">
        <v>9</v>
      </c>
      <c r="D21" s="74" t="s">
        <v>10</v>
      </c>
      <c r="E21" s="74">
        <v>1</v>
      </c>
      <c r="F21" s="91">
        <v>8.0500000000000007</v>
      </c>
      <c r="G21" s="91">
        <v>11.15</v>
      </c>
      <c r="H21" s="91">
        <f t="shared" si="1"/>
        <v>89.757500000000007</v>
      </c>
      <c r="I21" s="7" t="s">
        <v>11</v>
      </c>
    </row>
    <row r="22" spans="1:9" ht="15" customHeight="1" x14ac:dyDescent="0.25">
      <c r="A22" s="147" t="s">
        <v>56</v>
      </c>
      <c r="B22" s="62" t="s">
        <v>75</v>
      </c>
      <c r="C22" s="127" t="s">
        <v>9</v>
      </c>
      <c r="D22" s="76" t="s">
        <v>58</v>
      </c>
      <c r="E22" s="76">
        <v>1</v>
      </c>
      <c r="F22" s="77">
        <v>8.8000000000000007</v>
      </c>
      <c r="G22" s="77">
        <v>9.6999999999999993</v>
      </c>
      <c r="H22" s="77">
        <f t="shared" si="1"/>
        <v>85.36</v>
      </c>
      <c r="I22" s="7"/>
    </row>
    <row r="23" spans="1:9" ht="15" customHeight="1" x14ac:dyDescent="0.25">
      <c r="A23" s="171"/>
      <c r="B23" s="62" t="s">
        <v>57</v>
      </c>
      <c r="C23" s="127" t="s">
        <v>9</v>
      </c>
      <c r="D23" s="76" t="s">
        <v>58</v>
      </c>
      <c r="E23" s="76">
        <v>1</v>
      </c>
      <c r="F23" s="77">
        <v>8.6999999999999993</v>
      </c>
      <c r="G23" s="77">
        <v>5.2</v>
      </c>
      <c r="H23" s="77">
        <f t="shared" si="1"/>
        <v>45.239999999999995</v>
      </c>
      <c r="I23" s="7"/>
    </row>
    <row r="24" spans="1:9" ht="15" customHeight="1" x14ac:dyDescent="0.25">
      <c r="A24" s="171"/>
      <c r="B24" s="62" t="s">
        <v>432</v>
      </c>
      <c r="C24" s="127" t="s">
        <v>9</v>
      </c>
      <c r="D24" s="76" t="s">
        <v>24</v>
      </c>
      <c r="E24" s="76">
        <v>1</v>
      </c>
      <c r="F24" s="77">
        <v>3</v>
      </c>
      <c r="G24" s="77">
        <v>5</v>
      </c>
      <c r="H24" s="77">
        <f t="shared" si="1"/>
        <v>15</v>
      </c>
      <c r="I24" s="7"/>
    </row>
    <row r="25" spans="1:9" ht="15" customHeight="1" x14ac:dyDescent="0.25">
      <c r="A25" s="171"/>
      <c r="B25" s="62" t="s">
        <v>66</v>
      </c>
      <c r="C25" s="69" t="s">
        <v>9</v>
      </c>
      <c r="D25" s="76" t="s">
        <v>58</v>
      </c>
      <c r="E25" s="76">
        <v>1</v>
      </c>
      <c r="F25" s="77">
        <v>2.4500000000000002</v>
      </c>
      <c r="G25" s="77">
        <v>8.1999999999999993</v>
      </c>
      <c r="H25" s="77">
        <f t="shared" si="1"/>
        <v>20.09</v>
      </c>
      <c r="I25" s="7"/>
    </row>
    <row r="26" spans="1:9" ht="15" customHeight="1" x14ac:dyDescent="0.25">
      <c r="A26" s="171"/>
      <c r="B26" s="62" t="s">
        <v>464</v>
      </c>
      <c r="C26" s="69" t="s">
        <v>9</v>
      </c>
      <c r="D26" s="76" t="s">
        <v>58</v>
      </c>
      <c r="E26" s="76">
        <v>1</v>
      </c>
      <c r="F26" s="77">
        <v>7.3</v>
      </c>
      <c r="G26" s="77">
        <v>8.1999999999999993</v>
      </c>
      <c r="H26" s="77">
        <f t="shared" si="1"/>
        <v>59.859999999999992</v>
      </c>
      <c r="I26" s="7" t="s">
        <v>11</v>
      </c>
    </row>
    <row r="27" spans="1:9" ht="15" customHeight="1" x14ac:dyDescent="0.25">
      <c r="A27" s="171"/>
      <c r="B27" s="62" t="s">
        <v>320</v>
      </c>
      <c r="C27" s="69" t="s">
        <v>9</v>
      </c>
      <c r="D27" s="76" t="s">
        <v>58</v>
      </c>
      <c r="E27" s="76">
        <v>1</v>
      </c>
      <c r="F27" s="77">
        <v>10.9</v>
      </c>
      <c r="G27" s="77">
        <v>8.1999999999999993</v>
      </c>
      <c r="H27" s="77">
        <f t="shared" si="1"/>
        <v>89.38</v>
      </c>
      <c r="I27" s="7" t="s">
        <v>11</v>
      </c>
    </row>
    <row r="28" spans="1:9" x14ac:dyDescent="0.25">
      <c r="A28" s="171"/>
      <c r="B28" s="5" t="s">
        <v>72</v>
      </c>
      <c r="C28" s="69" t="s">
        <v>9</v>
      </c>
      <c r="D28" s="76" t="s">
        <v>24</v>
      </c>
      <c r="E28" s="76">
        <v>1</v>
      </c>
      <c r="F28" s="77">
        <v>11</v>
      </c>
      <c r="G28" s="77">
        <v>11.7</v>
      </c>
      <c r="H28" s="77">
        <f t="shared" si="1"/>
        <v>128.69999999999999</v>
      </c>
      <c r="I28" s="7"/>
    </row>
    <row r="29" spans="1:9" ht="15" customHeight="1" x14ac:dyDescent="0.25">
      <c r="A29" s="171"/>
      <c r="B29" s="62" t="s">
        <v>433</v>
      </c>
      <c r="C29" s="69" t="s">
        <v>9</v>
      </c>
      <c r="D29" s="76" t="s">
        <v>76</v>
      </c>
      <c r="E29" s="76">
        <v>1</v>
      </c>
      <c r="F29" s="77">
        <v>8.3000000000000007</v>
      </c>
      <c r="G29" s="77">
        <v>8.1999999999999993</v>
      </c>
      <c r="H29" s="77">
        <f t="shared" si="1"/>
        <v>68.06</v>
      </c>
      <c r="I29" s="7" t="s">
        <v>11</v>
      </c>
    </row>
    <row r="30" spans="1:9" ht="15" customHeight="1" x14ac:dyDescent="0.25">
      <c r="A30" s="171"/>
      <c r="B30" s="5" t="s">
        <v>436</v>
      </c>
      <c r="C30" s="69" t="s">
        <v>9</v>
      </c>
      <c r="D30" s="76" t="s">
        <v>76</v>
      </c>
      <c r="E30" s="76">
        <v>1</v>
      </c>
      <c r="F30" s="77">
        <v>8.3000000000000007</v>
      </c>
      <c r="G30" s="77">
        <v>8.1999999999999993</v>
      </c>
      <c r="H30" s="77">
        <f t="shared" si="1"/>
        <v>68.06</v>
      </c>
      <c r="I30" s="7" t="s">
        <v>11</v>
      </c>
    </row>
    <row r="31" spans="1:9" ht="15" customHeight="1" x14ac:dyDescent="0.25">
      <c r="A31" s="171"/>
      <c r="B31" s="62" t="s">
        <v>434</v>
      </c>
      <c r="C31" s="69" t="s">
        <v>9</v>
      </c>
      <c r="D31" s="76" t="s">
        <v>76</v>
      </c>
      <c r="E31" s="76">
        <v>1</v>
      </c>
      <c r="F31" s="77">
        <v>8.8000000000000007</v>
      </c>
      <c r="G31" s="77">
        <v>9.6999999999999993</v>
      </c>
      <c r="H31" s="77">
        <f t="shared" si="1"/>
        <v>85.36</v>
      </c>
      <c r="I31" s="7" t="s">
        <v>11</v>
      </c>
    </row>
    <row r="32" spans="1:9" ht="15" customHeight="1" x14ac:dyDescent="0.25">
      <c r="A32" s="171"/>
      <c r="B32" s="5" t="s">
        <v>80</v>
      </c>
      <c r="C32" s="127" t="s">
        <v>9</v>
      </c>
      <c r="D32" s="76" t="s">
        <v>58</v>
      </c>
      <c r="E32" s="76">
        <v>1</v>
      </c>
      <c r="F32" s="77">
        <v>5.5</v>
      </c>
      <c r="G32" s="77">
        <v>9.6999999999999993</v>
      </c>
      <c r="H32" s="77">
        <f t="shared" si="1"/>
        <v>53.349999999999994</v>
      </c>
      <c r="I32" s="7" t="s">
        <v>11</v>
      </c>
    </row>
    <row r="33" spans="1:9" ht="15" customHeight="1" x14ac:dyDescent="0.25">
      <c r="A33" s="150" t="s">
        <v>81</v>
      </c>
      <c r="B33" s="6" t="s">
        <v>82</v>
      </c>
      <c r="C33" s="69" t="s">
        <v>9</v>
      </c>
      <c r="D33" s="74" t="s">
        <v>76</v>
      </c>
      <c r="E33" s="74">
        <v>1</v>
      </c>
      <c r="F33" s="91">
        <v>6.7</v>
      </c>
      <c r="G33" s="91">
        <v>10.8</v>
      </c>
      <c r="H33" s="91">
        <f t="shared" si="1"/>
        <v>72.360000000000014</v>
      </c>
      <c r="I33" s="7" t="s">
        <v>11</v>
      </c>
    </row>
    <row r="34" spans="1:9" ht="15" customHeight="1" x14ac:dyDescent="0.25">
      <c r="A34" s="150"/>
      <c r="B34" s="6" t="s">
        <v>84</v>
      </c>
      <c r="C34" s="69" t="s">
        <v>9</v>
      </c>
      <c r="D34" s="74" t="s">
        <v>58</v>
      </c>
      <c r="E34" s="74">
        <v>1</v>
      </c>
      <c r="F34" s="91">
        <v>6.7</v>
      </c>
      <c r="G34" s="91">
        <v>10.8</v>
      </c>
      <c r="H34" s="91">
        <f t="shared" si="1"/>
        <v>72.360000000000014</v>
      </c>
      <c r="I34" s="7" t="s">
        <v>11</v>
      </c>
    </row>
    <row r="35" spans="1:9" ht="15" customHeight="1" x14ac:dyDescent="0.25">
      <c r="A35" s="150"/>
      <c r="B35" s="6" t="s">
        <v>85</v>
      </c>
      <c r="C35" s="69" t="s">
        <v>9</v>
      </c>
      <c r="D35" s="74" t="s">
        <v>76</v>
      </c>
      <c r="E35" s="74">
        <v>1</v>
      </c>
      <c r="F35" s="91">
        <v>6.7</v>
      </c>
      <c r="G35" s="91">
        <v>10.8</v>
      </c>
      <c r="H35" s="91">
        <f t="shared" si="1"/>
        <v>72.360000000000014</v>
      </c>
      <c r="I35" s="7" t="s">
        <v>11</v>
      </c>
    </row>
    <row r="36" spans="1:9" ht="15" customHeight="1" x14ac:dyDescent="0.25">
      <c r="A36" s="150"/>
      <c r="B36" s="6" t="s">
        <v>86</v>
      </c>
      <c r="C36" s="69" t="s">
        <v>9</v>
      </c>
      <c r="D36" s="74" t="s">
        <v>76</v>
      </c>
      <c r="E36" s="74">
        <v>1</v>
      </c>
      <c r="F36" s="91">
        <v>6.7</v>
      </c>
      <c r="G36" s="91">
        <v>10.8</v>
      </c>
      <c r="H36" s="91">
        <f t="shared" si="1"/>
        <v>72.360000000000014</v>
      </c>
      <c r="I36" s="7" t="s">
        <v>11</v>
      </c>
    </row>
    <row r="37" spans="1:9" ht="15" customHeight="1" x14ac:dyDescent="0.25">
      <c r="A37" s="150"/>
      <c r="B37" s="6" t="s">
        <v>87</v>
      </c>
      <c r="C37" s="69" t="s">
        <v>9</v>
      </c>
      <c r="D37" s="74" t="s">
        <v>76</v>
      </c>
      <c r="E37" s="74">
        <v>1</v>
      </c>
      <c r="F37" s="91">
        <v>6.7</v>
      </c>
      <c r="G37" s="91">
        <v>10.8</v>
      </c>
      <c r="H37" s="91">
        <f t="shared" ref="H37:H55" si="2">F37*G37*E37</f>
        <v>72.360000000000014</v>
      </c>
      <c r="I37" s="7" t="s">
        <v>11</v>
      </c>
    </row>
    <row r="38" spans="1:9" ht="15" customHeight="1" x14ac:dyDescent="0.25">
      <c r="A38" s="150"/>
      <c r="B38" s="6" t="s">
        <v>88</v>
      </c>
      <c r="C38" s="69" t="s">
        <v>9</v>
      </c>
      <c r="D38" s="74" t="s">
        <v>76</v>
      </c>
      <c r="E38" s="74">
        <v>1</v>
      </c>
      <c r="F38" s="91">
        <v>6.7</v>
      </c>
      <c r="G38" s="91">
        <v>10.8</v>
      </c>
      <c r="H38" s="91">
        <f t="shared" si="2"/>
        <v>72.360000000000014</v>
      </c>
      <c r="I38" s="7" t="s">
        <v>11</v>
      </c>
    </row>
    <row r="39" spans="1:9" ht="15" customHeight="1" x14ac:dyDescent="0.25">
      <c r="A39" s="150"/>
      <c r="B39" s="106" t="s">
        <v>431</v>
      </c>
      <c r="C39" s="69" t="s">
        <v>9</v>
      </c>
      <c r="D39" s="74" t="s">
        <v>76</v>
      </c>
      <c r="E39" s="74">
        <v>1</v>
      </c>
      <c r="F39" s="91">
        <v>6.7</v>
      </c>
      <c r="G39" s="91">
        <v>10.8</v>
      </c>
      <c r="H39" s="91">
        <f t="shared" si="2"/>
        <v>72.360000000000014</v>
      </c>
      <c r="I39" s="7" t="s">
        <v>11</v>
      </c>
    </row>
    <row r="40" spans="1:9" ht="15" customHeight="1" x14ac:dyDescent="0.25">
      <c r="A40" s="150" t="s">
        <v>90</v>
      </c>
      <c r="B40" s="6" t="s">
        <v>91</v>
      </c>
      <c r="C40" s="69" t="s">
        <v>9</v>
      </c>
      <c r="D40" s="74" t="s">
        <v>58</v>
      </c>
      <c r="E40" s="74">
        <v>1</v>
      </c>
      <c r="F40" s="91">
        <v>7.4</v>
      </c>
      <c r="G40" s="91">
        <v>10.8</v>
      </c>
      <c r="H40" s="91">
        <f t="shared" si="2"/>
        <v>79.920000000000016</v>
      </c>
      <c r="I40" s="7" t="s">
        <v>11</v>
      </c>
    </row>
    <row r="41" spans="1:9" ht="15" customHeight="1" x14ac:dyDescent="0.25">
      <c r="A41" s="150"/>
      <c r="B41" s="6" t="s">
        <v>93</v>
      </c>
      <c r="C41" s="69" t="s">
        <v>9</v>
      </c>
      <c r="D41" s="74" t="s">
        <v>58</v>
      </c>
      <c r="E41" s="74">
        <v>1</v>
      </c>
      <c r="F41" s="91">
        <v>8.6999999999999993</v>
      </c>
      <c r="G41" s="91">
        <v>10.8</v>
      </c>
      <c r="H41" s="91">
        <f t="shared" si="2"/>
        <v>93.96</v>
      </c>
      <c r="I41" s="7" t="s">
        <v>11</v>
      </c>
    </row>
    <row r="42" spans="1:9" ht="15" customHeight="1" x14ac:dyDescent="0.25">
      <c r="A42" s="150"/>
      <c r="B42" s="6" t="s">
        <v>94</v>
      </c>
      <c r="C42" s="69" t="s">
        <v>9</v>
      </c>
      <c r="D42" s="74" t="s">
        <v>58</v>
      </c>
      <c r="E42" s="74">
        <v>1</v>
      </c>
      <c r="F42" s="91">
        <v>8</v>
      </c>
      <c r="G42" s="91">
        <v>10.8</v>
      </c>
      <c r="H42" s="91">
        <f t="shared" si="2"/>
        <v>86.4</v>
      </c>
      <c r="I42" s="7" t="s">
        <v>11</v>
      </c>
    </row>
    <row r="43" spans="1:9" ht="15" customHeight="1" x14ac:dyDescent="0.25">
      <c r="A43" s="150"/>
      <c r="B43" s="31" t="s">
        <v>95</v>
      </c>
      <c r="C43" s="69" t="s">
        <v>9</v>
      </c>
      <c r="D43" s="74" t="s">
        <v>58</v>
      </c>
      <c r="E43" s="74">
        <v>1</v>
      </c>
      <c r="F43" s="91">
        <v>8</v>
      </c>
      <c r="G43" s="91">
        <v>10.8</v>
      </c>
      <c r="H43" s="91">
        <f t="shared" si="2"/>
        <v>86.4</v>
      </c>
      <c r="I43" s="7" t="s">
        <v>11</v>
      </c>
    </row>
    <row r="44" spans="1:9" ht="15" customHeight="1" x14ac:dyDescent="0.25">
      <c r="A44" s="150"/>
      <c r="B44" s="31" t="s">
        <v>96</v>
      </c>
      <c r="C44" s="69" t="s">
        <v>9</v>
      </c>
      <c r="D44" s="74" t="s">
        <v>58</v>
      </c>
      <c r="E44" s="74">
        <v>1</v>
      </c>
      <c r="F44" s="91">
        <v>6.2</v>
      </c>
      <c r="G44" s="91">
        <v>10.8</v>
      </c>
      <c r="H44" s="91">
        <f t="shared" si="2"/>
        <v>66.960000000000008</v>
      </c>
      <c r="I44" s="7" t="s">
        <v>11</v>
      </c>
    </row>
    <row r="45" spans="1:9" ht="15" customHeight="1" x14ac:dyDescent="0.25">
      <c r="A45" s="150" t="s">
        <v>98</v>
      </c>
      <c r="B45" s="165" t="s">
        <v>99</v>
      </c>
      <c r="C45" s="69" t="s">
        <v>9</v>
      </c>
      <c r="D45" s="86" t="s">
        <v>58</v>
      </c>
      <c r="E45" s="76">
        <v>1</v>
      </c>
      <c r="F45" s="77">
        <v>3</v>
      </c>
      <c r="G45" s="77">
        <v>8.9</v>
      </c>
      <c r="H45" s="77">
        <f t="shared" si="2"/>
        <v>26.700000000000003</v>
      </c>
      <c r="I45" s="7" t="s">
        <v>11</v>
      </c>
    </row>
    <row r="46" spans="1:9" x14ac:dyDescent="0.25">
      <c r="A46" s="150"/>
      <c r="B46" s="150"/>
      <c r="C46" s="69" t="s">
        <v>9</v>
      </c>
      <c r="D46" s="76" t="s">
        <v>58</v>
      </c>
      <c r="E46" s="76">
        <v>1</v>
      </c>
      <c r="F46" s="77">
        <v>5</v>
      </c>
      <c r="G46" s="77">
        <v>9.4</v>
      </c>
      <c r="H46" s="77">
        <f t="shared" si="2"/>
        <v>47</v>
      </c>
      <c r="I46" s="7" t="s">
        <v>102</v>
      </c>
    </row>
    <row r="47" spans="1:9" ht="15" customHeight="1" x14ac:dyDescent="0.25">
      <c r="A47" s="150"/>
      <c r="B47" s="83" t="s">
        <v>465</v>
      </c>
      <c r="C47" s="172" t="s">
        <v>9</v>
      </c>
      <c r="D47" s="76" t="s">
        <v>58</v>
      </c>
      <c r="E47" s="76">
        <v>1</v>
      </c>
      <c r="F47" s="77">
        <v>3.2</v>
      </c>
      <c r="G47" s="77">
        <v>9.25</v>
      </c>
      <c r="H47" s="77">
        <f t="shared" si="2"/>
        <v>29.6</v>
      </c>
      <c r="I47" s="140" t="s">
        <v>11</v>
      </c>
    </row>
    <row r="48" spans="1:9" ht="15" customHeight="1" x14ac:dyDescent="0.25">
      <c r="A48" s="150"/>
      <c r="B48" s="6" t="s">
        <v>108</v>
      </c>
      <c r="C48" s="172"/>
      <c r="D48" s="74" t="s">
        <v>58</v>
      </c>
      <c r="E48" s="74">
        <v>1</v>
      </c>
      <c r="F48" s="91">
        <v>6.45</v>
      </c>
      <c r="G48" s="91">
        <v>9.25</v>
      </c>
      <c r="H48" s="91">
        <f t="shared" si="2"/>
        <v>59.662500000000001</v>
      </c>
      <c r="I48" s="140"/>
    </row>
    <row r="49" spans="1:9" ht="15" customHeight="1" x14ac:dyDescent="0.25">
      <c r="A49" s="150"/>
      <c r="B49" s="6" t="s">
        <v>110</v>
      </c>
      <c r="C49" s="69" t="s">
        <v>9</v>
      </c>
      <c r="D49" s="74" t="s">
        <v>58</v>
      </c>
      <c r="E49" s="74">
        <v>1</v>
      </c>
      <c r="F49" s="91">
        <v>6.45</v>
      </c>
      <c r="G49" s="91">
        <v>9.25</v>
      </c>
      <c r="H49" s="91">
        <f t="shared" si="2"/>
        <v>59.662500000000001</v>
      </c>
      <c r="I49" s="7" t="s">
        <v>11</v>
      </c>
    </row>
    <row r="50" spans="1:9" ht="15" customHeight="1" x14ac:dyDescent="0.25">
      <c r="A50" s="150"/>
      <c r="B50" s="6" t="s">
        <v>111</v>
      </c>
      <c r="C50" s="69" t="s">
        <v>9</v>
      </c>
      <c r="D50" s="74" t="s">
        <v>58</v>
      </c>
      <c r="E50" s="74">
        <v>1</v>
      </c>
      <c r="F50" s="91">
        <v>6.35</v>
      </c>
      <c r="G50" s="91">
        <v>9.25</v>
      </c>
      <c r="H50" s="91">
        <f t="shared" si="2"/>
        <v>58.737499999999997</v>
      </c>
      <c r="I50" s="7" t="s">
        <v>11</v>
      </c>
    </row>
    <row r="51" spans="1:9" ht="15" customHeight="1" x14ac:dyDescent="0.25">
      <c r="A51" s="150"/>
      <c r="B51" s="6" t="s">
        <v>112</v>
      </c>
      <c r="C51" s="69" t="s">
        <v>9</v>
      </c>
      <c r="D51" s="74" t="s">
        <v>58</v>
      </c>
      <c r="E51" s="74">
        <v>1</v>
      </c>
      <c r="F51" s="91">
        <v>6.35</v>
      </c>
      <c r="G51" s="91">
        <v>9.25</v>
      </c>
      <c r="H51" s="91">
        <f t="shared" si="2"/>
        <v>58.737499999999997</v>
      </c>
      <c r="I51" s="7" t="s">
        <v>11</v>
      </c>
    </row>
    <row r="52" spans="1:9" ht="15" customHeight="1" x14ac:dyDescent="0.25">
      <c r="A52" s="150"/>
      <c r="B52" s="6" t="s">
        <v>113</v>
      </c>
      <c r="C52" s="127" t="s">
        <v>9</v>
      </c>
      <c r="D52" s="74" t="s">
        <v>58</v>
      </c>
      <c r="E52" s="74">
        <v>1</v>
      </c>
      <c r="F52" s="91">
        <v>6.35</v>
      </c>
      <c r="G52" s="91">
        <v>9.25</v>
      </c>
      <c r="H52" s="91">
        <f t="shared" si="2"/>
        <v>58.737499999999997</v>
      </c>
      <c r="I52" s="7" t="s">
        <v>11</v>
      </c>
    </row>
    <row r="53" spans="1:9" ht="15" customHeight="1" x14ac:dyDescent="0.25">
      <c r="A53" s="150"/>
      <c r="B53" s="165" t="s">
        <v>114</v>
      </c>
      <c r="C53" s="172" t="s">
        <v>9</v>
      </c>
      <c r="D53" s="76" t="s">
        <v>58</v>
      </c>
      <c r="E53" s="76">
        <v>1</v>
      </c>
      <c r="F53" s="77">
        <v>11.35</v>
      </c>
      <c r="G53" s="77">
        <v>13.7</v>
      </c>
      <c r="H53" s="87">
        <f t="shared" si="2"/>
        <v>155.49499999999998</v>
      </c>
      <c r="I53" s="15"/>
    </row>
    <row r="54" spans="1:9" ht="15" customHeight="1" x14ac:dyDescent="0.25">
      <c r="A54" s="150"/>
      <c r="B54" s="150"/>
      <c r="C54" s="172"/>
      <c r="D54" s="76" t="s">
        <v>58</v>
      </c>
      <c r="E54" s="76">
        <v>1</v>
      </c>
      <c r="F54" s="77">
        <v>8.6</v>
      </c>
      <c r="G54" s="77">
        <v>5.7</v>
      </c>
      <c r="H54" s="87">
        <f t="shared" si="2"/>
        <v>49.019999999999996</v>
      </c>
      <c r="I54" s="15"/>
    </row>
    <row r="55" spans="1:9" ht="17.25" customHeight="1" x14ac:dyDescent="0.25">
      <c r="A55" s="150" t="s">
        <v>120</v>
      </c>
      <c r="B55" s="5" t="s">
        <v>121</v>
      </c>
      <c r="C55" s="69" t="s">
        <v>9</v>
      </c>
      <c r="D55" s="76" t="s">
        <v>24</v>
      </c>
      <c r="E55" s="76">
        <v>1</v>
      </c>
      <c r="F55" s="77">
        <v>10.8</v>
      </c>
      <c r="G55" s="77">
        <v>30.4</v>
      </c>
      <c r="H55" s="77">
        <f t="shared" si="2"/>
        <v>328.32</v>
      </c>
      <c r="I55" s="7" t="s">
        <v>122</v>
      </c>
    </row>
    <row r="56" spans="1:9" ht="15" customHeight="1" x14ac:dyDescent="0.25">
      <c r="A56" s="150"/>
      <c r="B56" s="133" t="s">
        <v>321</v>
      </c>
      <c r="C56" s="69" t="s">
        <v>9</v>
      </c>
      <c r="D56" s="76" t="s">
        <v>10</v>
      </c>
      <c r="E56" s="76">
        <v>1</v>
      </c>
      <c r="F56" s="77">
        <v>8.4499999999999993</v>
      </c>
      <c r="G56" s="77">
        <v>10.8</v>
      </c>
      <c r="H56" s="77">
        <f t="shared" ref="H56:H71" si="3">F56*G56*E56</f>
        <v>91.26</v>
      </c>
      <c r="I56" s="7" t="s">
        <v>11</v>
      </c>
    </row>
    <row r="57" spans="1:9" ht="15" customHeight="1" x14ac:dyDescent="0.25">
      <c r="A57" s="150"/>
      <c r="B57" s="133" t="s">
        <v>322</v>
      </c>
      <c r="C57" s="69" t="s">
        <v>9</v>
      </c>
      <c r="D57" s="76" t="s">
        <v>76</v>
      </c>
      <c r="E57" s="76">
        <v>1</v>
      </c>
      <c r="F57" s="77">
        <v>8.4</v>
      </c>
      <c r="G57" s="77">
        <v>10.8</v>
      </c>
      <c r="H57" s="77">
        <f t="shared" si="3"/>
        <v>90.720000000000013</v>
      </c>
      <c r="I57" s="7" t="s">
        <v>11</v>
      </c>
    </row>
    <row r="58" spans="1:9" ht="15" customHeight="1" x14ac:dyDescent="0.25">
      <c r="A58" s="150"/>
      <c r="B58" s="133" t="s">
        <v>323</v>
      </c>
      <c r="C58" s="69" t="s">
        <v>9</v>
      </c>
      <c r="D58" s="76" t="s">
        <v>76</v>
      </c>
      <c r="E58" s="76">
        <v>1</v>
      </c>
      <c r="F58" s="77">
        <v>8.1999999999999993</v>
      </c>
      <c r="G58" s="77">
        <v>10.8</v>
      </c>
      <c r="H58" s="77">
        <f t="shared" si="3"/>
        <v>88.56</v>
      </c>
      <c r="I58" s="7" t="s">
        <v>11</v>
      </c>
    </row>
    <row r="59" spans="1:9" ht="15" customHeight="1" x14ac:dyDescent="0.25">
      <c r="A59" s="150"/>
      <c r="B59" s="133" t="s">
        <v>324</v>
      </c>
      <c r="C59" s="69" t="s">
        <v>9</v>
      </c>
      <c r="D59" s="76" t="s">
        <v>76</v>
      </c>
      <c r="E59" s="76">
        <v>1</v>
      </c>
      <c r="F59" s="77">
        <v>6.6</v>
      </c>
      <c r="G59" s="77">
        <v>10.8</v>
      </c>
      <c r="H59" s="77">
        <f t="shared" si="3"/>
        <v>71.28</v>
      </c>
      <c r="I59" s="7" t="s">
        <v>11</v>
      </c>
    </row>
    <row r="60" spans="1:9" ht="15" customHeight="1" x14ac:dyDescent="0.25">
      <c r="A60" s="150"/>
      <c r="B60" s="5" t="s">
        <v>325</v>
      </c>
      <c r="C60" s="69" t="s">
        <v>9</v>
      </c>
      <c r="D60" s="76" t="s">
        <v>76</v>
      </c>
      <c r="E60" s="76">
        <v>1</v>
      </c>
      <c r="F60" s="77">
        <v>11.15</v>
      </c>
      <c r="G60" s="77">
        <v>14.4</v>
      </c>
      <c r="H60" s="77">
        <f t="shared" si="3"/>
        <v>160.56</v>
      </c>
      <c r="I60" s="7" t="s">
        <v>11</v>
      </c>
    </row>
    <row r="61" spans="1:9" ht="15" customHeight="1" x14ac:dyDescent="0.25">
      <c r="A61" s="150"/>
      <c r="B61" s="6" t="s">
        <v>139</v>
      </c>
      <c r="C61" s="69" t="s">
        <v>9</v>
      </c>
      <c r="D61" s="74" t="s">
        <v>76</v>
      </c>
      <c r="E61" s="74">
        <v>1</v>
      </c>
      <c r="F61" s="91">
        <v>8.35</v>
      </c>
      <c r="G61" s="91">
        <v>10.8</v>
      </c>
      <c r="H61" s="91">
        <f t="shared" si="3"/>
        <v>90.18</v>
      </c>
      <c r="I61" s="7" t="s">
        <v>11</v>
      </c>
    </row>
    <row r="62" spans="1:9" ht="15" customHeight="1" x14ac:dyDescent="0.25">
      <c r="A62" s="150"/>
      <c r="B62" s="6" t="s">
        <v>143</v>
      </c>
      <c r="C62" s="69" t="s">
        <v>9</v>
      </c>
      <c r="D62" s="74" t="s">
        <v>76</v>
      </c>
      <c r="E62" s="74">
        <v>1</v>
      </c>
      <c r="F62" s="91">
        <v>7.4</v>
      </c>
      <c r="G62" s="91">
        <v>10.8</v>
      </c>
      <c r="H62" s="91">
        <f t="shared" si="3"/>
        <v>79.920000000000016</v>
      </c>
      <c r="I62" s="7" t="s">
        <v>11</v>
      </c>
    </row>
    <row r="63" spans="1:9" ht="15" customHeight="1" x14ac:dyDescent="0.25">
      <c r="A63" s="150"/>
      <c r="B63" s="6" t="s">
        <v>144</v>
      </c>
      <c r="C63" s="69" t="s">
        <v>9</v>
      </c>
      <c r="D63" s="74" t="s">
        <v>76</v>
      </c>
      <c r="E63" s="74">
        <v>1</v>
      </c>
      <c r="F63" s="91">
        <v>7.25</v>
      </c>
      <c r="G63" s="91">
        <v>10.8</v>
      </c>
      <c r="H63" s="91">
        <f t="shared" si="3"/>
        <v>78.300000000000011</v>
      </c>
      <c r="I63" s="7" t="s">
        <v>11</v>
      </c>
    </row>
    <row r="64" spans="1:9" ht="15" customHeight="1" x14ac:dyDescent="0.25">
      <c r="A64" s="150"/>
      <c r="B64" s="6" t="s">
        <v>145</v>
      </c>
      <c r="C64" s="69" t="s">
        <v>9</v>
      </c>
      <c r="D64" s="74" t="s">
        <v>76</v>
      </c>
      <c r="E64" s="74">
        <v>1</v>
      </c>
      <c r="F64" s="91">
        <v>6.65</v>
      </c>
      <c r="G64" s="91">
        <v>10.8</v>
      </c>
      <c r="H64" s="91">
        <f t="shared" si="3"/>
        <v>71.820000000000007</v>
      </c>
      <c r="I64" s="7" t="s">
        <v>11</v>
      </c>
    </row>
    <row r="65" spans="1:9" ht="15" customHeight="1" x14ac:dyDescent="0.25">
      <c r="A65" s="150"/>
      <c r="B65" s="6" t="s">
        <v>146</v>
      </c>
      <c r="C65" s="69" t="s">
        <v>9</v>
      </c>
      <c r="D65" s="74" t="s">
        <v>76</v>
      </c>
      <c r="E65" s="74">
        <v>1</v>
      </c>
      <c r="F65" s="91">
        <v>7.7</v>
      </c>
      <c r="G65" s="91">
        <v>10.8</v>
      </c>
      <c r="H65" s="91">
        <f t="shared" si="3"/>
        <v>83.160000000000011</v>
      </c>
      <c r="I65" s="7" t="s">
        <v>11</v>
      </c>
    </row>
    <row r="66" spans="1:9" ht="15" customHeight="1" x14ac:dyDescent="0.25">
      <c r="A66" s="150"/>
      <c r="B66" s="6" t="s">
        <v>147</v>
      </c>
      <c r="C66" s="69" t="s">
        <v>9</v>
      </c>
      <c r="D66" s="74" t="s">
        <v>76</v>
      </c>
      <c r="E66" s="74">
        <v>1</v>
      </c>
      <c r="F66" s="91">
        <v>8.1999999999999993</v>
      </c>
      <c r="G66" s="91">
        <v>10.8</v>
      </c>
      <c r="H66" s="91">
        <f t="shared" si="3"/>
        <v>88.56</v>
      </c>
      <c r="I66" s="7" t="s">
        <v>11</v>
      </c>
    </row>
    <row r="67" spans="1:9" ht="15" customHeight="1" x14ac:dyDescent="0.25">
      <c r="A67" s="150" t="s">
        <v>148</v>
      </c>
      <c r="B67" s="99" t="s">
        <v>149</v>
      </c>
      <c r="C67" s="69" t="s">
        <v>9</v>
      </c>
      <c r="D67" s="76" t="s">
        <v>24</v>
      </c>
      <c r="E67" s="76">
        <v>1</v>
      </c>
      <c r="F67" s="77">
        <v>2.85</v>
      </c>
      <c r="G67" s="77">
        <v>12.7</v>
      </c>
      <c r="H67" s="77">
        <f t="shared" si="3"/>
        <v>36.195</v>
      </c>
      <c r="I67" s="7" t="s">
        <v>11</v>
      </c>
    </row>
    <row r="68" spans="1:9" ht="15" customHeight="1" x14ac:dyDescent="0.25">
      <c r="A68" s="150"/>
      <c r="B68" s="6" t="s">
        <v>151</v>
      </c>
      <c r="C68" s="69" t="s">
        <v>9</v>
      </c>
      <c r="D68" s="74" t="s">
        <v>24</v>
      </c>
      <c r="E68" s="74">
        <v>1</v>
      </c>
      <c r="F68" s="91">
        <v>4.3</v>
      </c>
      <c r="G68" s="91">
        <v>3.8</v>
      </c>
      <c r="H68" s="91">
        <f t="shared" si="3"/>
        <v>16.34</v>
      </c>
      <c r="I68" s="7"/>
    </row>
    <row r="69" spans="1:9" ht="15" customHeight="1" x14ac:dyDescent="0.25">
      <c r="A69" s="150"/>
      <c r="B69" s="6" t="s">
        <v>156</v>
      </c>
      <c r="C69" s="69" t="s">
        <v>9</v>
      </c>
      <c r="D69" s="74" t="s">
        <v>24</v>
      </c>
      <c r="E69" s="74">
        <v>1</v>
      </c>
      <c r="F69" s="91">
        <v>5.7</v>
      </c>
      <c r="G69" s="91">
        <v>3.8</v>
      </c>
      <c r="H69" s="91">
        <f t="shared" si="3"/>
        <v>21.66</v>
      </c>
      <c r="I69" s="7"/>
    </row>
    <row r="70" spans="1:9" ht="15" customHeight="1" x14ac:dyDescent="0.25">
      <c r="A70" s="150"/>
      <c r="B70" s="6" t="s">
        <v>157</v>
      </c>
      <c r="C70" s="69" t="s">
        <v>9</v>
      </c>
      <c r="D70" s="74" t="s">
        <v>24</v>
      </c>
      <c r="E70" s="74">
        <v>1</v>
      </c>
      <c r="F70" s="91">
        <v>6.3</v>
      </c>
      <c r="G70" s="91">
        <v>3.95</v>
      </c>
      <c r="H70" s="91">
        <f t="shared" si="3"/>
        <v>24.885000000000002</v>
      </c>
      <c r="I70" s="7"/>
    </row>
    <row r="71" spans="1:9" ht="15" customHeight="1" x14ac:dyDescent="0.25">
      <c r="A71" s="150" t="s">
        <v>159</v>
      </c>
      <c r="B71" s="5" t="s">
        <v>160</v>
      </c>
      <c r="C71" s="69" t="s">
        <v>9</v>
      </c>
      <c r="D71" s="86" t="s">
        <v>58</v>
      </c>
      <c r="E71" s="76">
        <v>1</v>
      </c>
      <c r="F71" s="77">
        <v>41.5</v>
      </c>
      <c r="G71" s="77">
        <v>10.5</v>
      </c>
      <c r="H71" s="77">
        <f t="shared" si="3"/>
        <v>435.75</v>
      </c>
      <c r="I71" s="7"/>
    </row>
    <row r="72" spans="1:9" ht="15" customHeight="1" x14ac:dyDescent="0.25">
      <c r="A72" s="150"/>
      <c r="B72" s="5" t="s">
        <v>164</v>
      </c>
      <c r="C72" s="69" t="s">
        <v>9</v>
      </c>
      <c r="D72" s="76" t="s">
        <v>24</v>
      </c>
      <c r="E72" s="76">
        <v>1</v>
      </c>
      <c r="F72" s="77">
        <v>15.5</v>
      </c>
      <c r="G72" s="77">
        <v>10.55</v>
      </c>
      <c r="H72" s="77">
        <f t="shared" ref="H72:H92" si="4">F72*G72*E72</f>
        <v>163.52500000000001</v>
      </c>
      <c r="I72" s="7" t="s">
        <v>165</v>
      </c>
    </row>
    <row r="73" spans="1:9" ht="15" customHeight="1" x14ac:dyDescent="0.25">
      <c r="A73" s="150"/>
      <c r="B73" s="165" t="s">
        <v>168</v>
      </c>
      <c r="C73" s="172" t="s">
        <v>9</v>
      </c>
      <c r="D73" s="76" t="s">
        <v>24</v>
      </c>
      <c r="E73" s="76">
        <v>1</v>
      </c>
      <c r="F73" s="77">
        <v>3.6</v>
      </c>
      <c r="G73" s="77">
        <v>4.1500000000000004</v>
      </c>
      <c r="H73" s="77">
        <f t="shared" si="4"/>
        <v>14.940000000000001</v>
      </c>
      <c r="I73" s="7" t="s">
        <v>169</v>
      </c>
    </row>
    <row r="74" spans="1:9" x14ac:dyDescent="0.25">
      <c r="A74" s="150"/>
      <c r="B74" s="150"/>
      <c r="C74" s="172"/>
      <c r="D74" s="76" t="s">
        <v>24</v>
      </c>
      <c r="E74" s="76">
        <v>1</v>
      </c>
      <c r="F74" s="77">
        <v>4</v>
      </c>
      <c r="G74" s="77">
        <v>10.5</v>
      </c>
      <c r="H74" s="77">
        <f t="shared" si="4"/>
        <v>42</v>
      </c>
      <c r="I74" s="7"/>
    </row>
    <row r="75" spans="1:9" ht="15" customHeight="1" x14ac:dyDescent="0.25">
      <c r="A75" s="150" t="s">
        <v>175</v>
      </c>
      <c r="B75" s="182" t="s">
        <v>176</v>
      </c>
      <c r="C75" s="172" t="s">
        <v>9</v>
      </c>
      <c r="D75" s="76" t="s">
        <v>24</v>
      </c>
      <c r="E75" s="76">
        <v>1</v>
      </c>
      <c r="F75" s="77">
        <v>4.25</v>
      </c>
      <c r="G75" s="77">
        <v>10.6</v>
      </c>
      <c r="H75" s="77">
        <f t="shared" si="4"/>
        <v>45.05</v>
      </c>
      <c r="I75" s="7" t="s">
        <v>177</v>
      </c>
    </row>
    <row r="76" spans="1:9" x14ac:dyDescent="0.25">
      <c r="A76" s="150"/>
      <c r="B76" s="183"/>
      <c r="C76" s="172"/>
      <c r="D76" s="76" t="s">
        <v>24</v>
      </c>
      <c r="E76" s="76">
        <v>1</v>
      </c>
      <c r="F76" s="77">
        <v>4.25</v>
      </c>
      <c r="G76" s="77">
        <v>6.2</v>
      </c>
      <c r="H76" s="77">
        <f t="shared" si="4"/>
        <v>26.35</v>
      </c>
      <c r="I76" s="7" t="s">
        <v>178</v>
      </c>
    </row>
    <row r="77" spans="1:9" x14ac:dyDescent="0.25">
      <c r="A77" s="150"/>
      <c r="B77" s="135" t="s">
        <v>181</v>
      </c>
      <c r="C77" s="69" t="s">
        <v>33</v>
      </c>
      <c r="D77" s="76" t="s">
        <v>34</v>
      </c>
      <c r="E77" s="76">
        <v>1</v>
      </c>
      <c r="F77" s="77">
        <v>1.8</v>
      </c>
      <c r="G77" s="77">
        <v>1.65</v>
      </c>
      <c r="H77" s="77">
        <f t="shared" si="4"/>
        <v>2.9699999999999998</v>
      </c>
      <c r="I77" s="7"/>
    </row>
    <row r="78" spans="1:9" ht="15" customHeight="1" x14ac:dyDescent="0.25">
      <c r="A78" s="150"/>
      <c r="B78" s="166" t="s">
        <v>182</v>
      </c>
      <c r="C78" s="172" t="s">
        <v>9</v>
      </c>
      <c r="D78" s="74" t="s">
        <v>58</v>
      </c>
      <c r="E78" s="74">
        <v>1</v>
      </c>
      <c r="F78" s="91">
        <v>9.1999999999999993</v>
      </c>
      <c r="G78" s="91">
        <v>14.3</v>
      </c>
      <c r="H78" s="91">
        <f t="shared" si="4"/>
        <v>131.56</v>
      </c>
      <c r="I78" s="7" t="s">
        <v>183</v>
      </c>
    </row>
    <row r="79" spans="1:9" x14ac:dyDescent="0.25">
      <c r="A79" s="150"/>
      <c r="B79" s="150"/>
      <c r="C79" s="172"/>
      <c r="D79" s="74" t="s">
        <v>58</v>
      </c>
      <c r="E79" s="74">
        <v>1</v>
      </c>
      <c r="F79" s="91">
        <v>9</v>
      </c>
      <c r="G79" s="91">
        <v>14.3</v>
      </c>
      <c r="H79" s="91">
        <f t="shared" si="4"/>
        <v>128.70000000000002</v>
      </c>
      <c r="I79" s="7" t="s">
        <v>184</v>
      </c>
    </row>
    <row r="80" spans="1:9" ht="15" customHeight="1" x14ac:dyDescent="0.25">
      <c r="A80" s="150"/>
      <c r="B80" s="5" t="s">
        <v>188</v>
      </c>
      <c r="C80" s="128" t="s">
        <v>9</v>
      </c>
      <c r="D80" s="76" t="s">
        <v>49</v>
      </c>
      <c r="E80" s="76">
        <v>1</v>
      </c>
      <c r="F80" s="77">
        <v>12.8</v>
      </c>
      <c r="G80" s="77">
        <v>10.7</v>
      </c>
      <c r="H80" s="77">
        <f t="shared" si="4"/>
        <v>136.96</v>
      </c>
      <c r="I80" s="7"/>
    </row>
    <row r="81" spans="1:9" ht="15" customHeight="1" x14ac:dyDescent="0.25">
      <c r="A81" s="150"/>
      <c r="B81" s="5" t="s">
        <v>190</v>
      </c>
      <c r="C81" s="128" t="s">
        <v>9</v>
      </c>
      <c r="D81" s="76" t="s">
        <v>49</v>
      </c>
      <c r="E81" s="76">
        <v>1</v>
      </c>
      <c r="F81" s="77">
        <v>9.75</v>
      </c>
      <c r="G81" s="77">
        <v>10.7</v>
      </c>
      <c r="H81" s="77">
        <f t="shared" si="4"/>
        <v>104.32499999999999</v>
      </c>
      <c r="I81" s="7"/>
    </row>
    <row r="82" spans="1:9" ht="15" customHeight="1" x14ac:dyDescent="0.25">
      <c r="A82" s="150" t="s">
        <v>191</v>
      </c>
      <c r="B82" s="5" t="s">
        <v>192</v>
      </c>
      <c r="C82" s="128" t="s">
        <v>9</v>
      </c>
      <c r="D82" s="76" t="s">
        <v>58</v>
      </c>
      <c r="E82" s="76">
        <v>1</v>
      </c>
      <c r="F82" s="77">
        <v>11.1</v>
      </c>
      <c r="G82" s="77">
        <v>6.2</v>
      </c>
      <c r="H82" s="77">
        <f t="shared" si="4"/>
        <v>68.819999999999993</v>
      </c>
      <c r="I82" s="7"/>
    </row>
    <row r="83" spans="1:9" ht="15" customHeight="1" x14ac:dyDescent="0.25">
      <c r="A83" s="150"/>
      <c r="B83" s="5" t="s">
        <v>195</v>
      </c>
      <c r="C83" s="128" t="s">
        <v>9</v>
      </c>
      <c r="D83" s="76" t="s">
        <v>58</v>
      </c>
      <c r="E83" s="76">
        <v>1</v>
      </c>
      <c r="F83" s="77">
        <v>10.9</v>
      </c>
      <c r="G83" s="77">
        <v>13.8</v>
      </c>
      <c r="H83" s="77">
        <f t="shared" si="4"/>
        <v>150.42000000000002</v>
      </c>
      <c r="I83" s="7"/>
    </row>
    <row r="84" spans="1:9" ht="15" customHeight="1" x14ac:dyDescent="0.25">
      <c r="A84" s="150" t="s">
        <v>198</v>
      </c>
      <c r="B84" s="5" t="s">
        <v>199</v>
      </c>
      <c r="C84" s="69" t="s">
        <v>9</v>
      </c>
      <c r="D84" s="76" t="s">
        <v>76</v>
      </c>
      <c r="E84" s="76">
        <v>1</v>
      </c>
      <c r="F84" s="77">
        <v>8.4499999999999993</v>
      </c>
      <c r="G84" s="77">
        <v>10.8</v>
      </c>
      <c r="H84" s="77">
        <f t="shared" si="4"/>
        <v>91.26</v>
      </c>
      <c r="I84" s="7"/>
    </row>
    <row r="85" spans="1:9" ht="15" customHeight="1" x14ac:dyDescent="0.25">
      <c r="A85" s="150"/>
      <c r="B85" s="5" t="s">
        <v>200</v>
      </c>
      <c r="C85" s="127" t="s">
        <v>9</v>
      </c>
      <c r="D85" s="76" t="s">
        <v>76</v>
      </c>
      <c r="E85" s="76">
        <v>1</v>
      </c>
      <c r="F85" s="77">
        <v>8.1999999999999993</v>
      </c>
      <c r="G85" s="77">
        <v>9.4</v>
      </c>
      <c r="H85" s="77">
        <f t="shared" si="4"/>
        <v>77.08</v>
      </c>
      <c r="I85" s="7"/>
    </row>
    <row r="86" spans="1:9" ht="15" customHeight="1" x14ac:dyDescent="0.25">
      <c r="A86" s="150"/>
      <c r="B86" s="165" t="s">
        <v>203</v>
      </c>
      <c r="C86" s="127" t="s">
        <v>9</v>
      </c>
      <c r="D86" s="76" t="s">
        <v>24</v>
      </c>
      <c r="E86" s="76">
        <v>1</v>
      </c>
      <c r="F86" s="77">
        <v>8.1999999999999993</v>
      </c>
      <c r="G86" s="77">
        <v>6.9</v>
      </c>
      <c r="H86" s="77">
        <f t="shared" si="4"/>
        <v>56.58</v>
      </c>
      <c r="I86" s="7"/>
    </row>
    <row r="87" spans="1:9" x14ac:dyDescent="0.25">
      <c r="A87" s="150"/>
      <c r="B87" s="165"/>
      <c r="C87" s="127" t="s">
        <v>9</v>
      </c>
      <c r="D87" s="76" t="s">
        <v>204</v>
      </c>
      <c r="E87" s="76">
        <v>1</v>
      </c>
      <c r="F87" s="77">
        <v>3.9</v>
      </c>
      <c r="G87" s="77">
        <v>7.2</v>
      </c>
      <c r="H87" s="77">
        <f t="shared" si="4"/>
        <v>28.08</v>
      </c>
      <c r="I87" s="7" t="s">
        <v>178</v>
      </c>
    </row>
    <row r="88" spans="1:9" ht="15" customHeight="1" x14ac:dyDescent="0.25">
      <c r="A88" s="150"/>
      <c r="B88" s="165" t="s">
        <v>205</v>
      </c>
      <c r="C88" s="174" t="s">
        <v>9</v>
      </c>
      <c r="D88" s="76" t="s">
        <v>24</v>
      </c>
      <c r="E88" s="76">
        <v>1</v>
      </c>
      <c r="F88" s="77">
        <v>7.9</v>
      </c>
      <c r="G88" s="77">
        <v>8.1999999999999993</v>
      </c>
      <c r="H88" s="77">
        <f t="shared" si="4"/>
        <v>64.78</v>
      </c>
      <c r="I88" s="7" t="s">
        <v>206</v>
      </c>
    </row>
    <row r="89" spans="1:9" x14ac:dyDescent="0.25">
      <c r="A89" s="150"/>
      <c r="B89" s="165"/>
      <c r="C89" s="176"/>
      <c r="D89" s="76" t="s">
        <v>204</v>
      </c>
      <c r="E89" s="76">
        <v>1</v>
      </c>
      <c r="F89" s="77">
        <v>3</v>
      </c>
      <c r="G89" s="77">
        <v>6.9</v>
      </c>
      <c r="H89" s="77">
        <f t="shared" si="4"/>
        <v>20.700000000000003</v>
      </c>
      <c r="I89" s="7" t="s">
        <v>178</v>
      </c>
    </row>
    <row r="90" spans="1:9" ht="15" customHeight="1" x14ac:dyDescent="0.25">
      <c r="A90" s="150" t="s">
        <v>8</v>
      </c>
      <c r="B90" s="182" t="s">
        <v>149</v>
      </c>
      <c r="C90" s="172" t="s">
        <v>9</v>
      </c>
      <c r="D90" s="76" t="s">
        <v>49</v>
      </c>
      <c r="E90" s="76">
        <v>1</v>
      </c>
      <c r="F90" s="77">
        <v>2.75</v>
      </c>
      <c r="G90" s="77">
        <v>132.54</v>
      </c>
      <c r="H90" s="77">
        <f t="shared" si="4"/>
        <v>364.48499999999996</v>
      </c>
      <c r="I90" s="7" t="s">
        <v>208</v>
      </c>
    </row>
    <row r="91" spans="1:9" x14ac:dyDescent="0.25">
      <c r="A91" s="150"/>
      <c r="B91" s="183"/>
      <c r="C91" s="172"/>
      <c r="D91" s="76" t="s">
        <v>24</v>
      </c>
      <c r="E91" s="76">
        <v>2</v>
      </c>
      <c r="F91" s="77">
        <v>2.75</v>
      </c>
      <c r="G91" s="77">
        <v>4.76</v>
      </c>
      <c r="H91" s="77">
        <f t="shared" si="4"/>
        <v>26.18</v>
      </c>
      <c r="I91" s="7" t="s">
        <v>208</v>
      </c>
    </row>
    <row r="92" spans="1:9" ht="15" customHeight="1" x14ac:dyDescent="0.25">
      <c r="A92" s="150" t="s">
        <v>56</v>
      </c>
      <c r="B92" s="182"/>
      <c r="C92" s="172" t="s">
        <v>9</v>
      </c>
      <c r="D92" s="76" t="s">
        <v>58</v>
      </c>
      <c r="E92" s="76">
        <v>1</v>
      </c>
      <c r="F92" s="77">
        <v>2.25</v>
      </c>
      <c r="G92" s="77">
        <v>69.400000000000006</v>
      </c>
      <c r="H92" s="77">
        <f t="shared" si="4"/>
        <v>156.15</v>
      </c>
      <c r="I92" s="2"/>
    </row>
    <row r="93" spans="1:9" ht="30.75" customHeight="1" x14ac:dyDescent="0.25">
      <c r="A93" s="150"/>
      <c r="B93" s="183"/>
      <c r="C93" s="172"/>
      <c r="D93" s="76" t="s">
        <v>24</v>
      </c>
      <c r="E93" s="76">
        <v>1</v>
      </c>
      <c r="F93" s="77">
        <v>1.5</v>
      </c>
      <c r="G93" s="77">
        <v>4.9000000000000004</v>
      </c>
      <c r="H93" s="77">
        <f t="shared" ref="H93:H113" si="5">F93*G93*E93</f>
        <v>7.3500000000000005</v>
      </c>
      <c r="I93" s="2" t="s">
        <v>212</v>
      </c>
    </row>
    <row r="94" spans="1:9" ht="15" customHeight="1" x14ac:dyDescent="0.25">
      <c r="A94" s="150" t="s">
        <v>215</v>
      </c>
      <c r="B94" s="182"/>
      <c r="C94" s="172" t="s">
        <v>9</v>
      </c>
      <c r="D94" s="76" t="s">
        <v>58</v>
      </c>
      <c r="E94" s="76">
        <v>1</v>
      </c>
      <c r="F94" s="77">
        <v>2.65</v>
      </c>
      <c r="G94" s="77">
        <v>48.04</v>
      </c>
      <c r="H94" s="77">
        <f t="shared" si="5"/>
        <v>127.306</v>
      </c>
      <c r="I94" s="7"/>
    </row>
    <row r="95" spans="1:9" ht="30" customHeight="1" x14ac:dyDescent="0.25">
      <c r="A95" s="150"/>
      <c r="B95" s="183"/>
      <c r="C95" s="172"/>
      <c r="D95" s="76" t="s">
        <v>24</v>
      </c>
      <c r="E95" s="76">
        <v>1</v>
      </c>
      <c r="F95" s="77">
        <v>2.65</v>
      </c>
      <c r="G95" s="77">
        <v>14.395</v>
      </c>
      <c r="H95" s="77">
        <f t="shared" si="5"/>
        <v>38.146749999999997</v>
      </c>
      <c r="I95" s="7"/>
    </row>
    <row r="96" spans="1:9" ht="15" customHeight="1" x14ac:dyDescent="0.25">
      <c r="A96" s="150" t="s">
        <v>90</v>
      </c>
      <c r="B96" s="182"/>
      <c r="C96" s="172" t="s">
        <v>9</v>
      </c>
      <c r="D96" s="76" t="s">
        <v>58</v>
      </c>
      <c r="E96" s="76">
        <v>1</v>
      </c>
      <c r="F96" s="77">
        <v>2.65</v>
      </c>
      <c r="G96" s="77">
        <v>48.04</v>
      </c>
      <c r="H96" s="77">
        <f t="shared" si="5"/>
        <v>127.306</v>
      </c>
      <c r="I96" s="2"/>
    </row>
    <row r="97" spans="1:9" x14ac:dyDescent="0.25">
      <c r="A97" s="150"/>
      <c r="B97" s="183"/>
      <c r="C97" s="172"/>
      <c r="D97" s="76" t="s">
        <v>24</v>
      </c>
      <c r="E97" s="76">
        <v>1</v>
      </c>
      <c r="F97" s="77">
        <v>2.65</v>
      </c>
      <c r="G97" s="77">
        <v>14.395</v>
      </c>
      <c r="H97" s="77">
        <f t="shared" si="5"/>
        <v>38.146749999999997</v>
      </c>
      <c r="I97" s="2"/>
    </row>
    <row r="98" spans="1:9" ht="15" customHeight="1" x14ac:dyDescent="0.25">
      <c r="A98" s="150" t="s">
        <v>219</v>
      </c>
      <c r="B98" s="182"/>
      <c r="C98" s="172" t="s">
        <v>9</v>
      </c>
      <c r="D98" s="88" t="s">
        <v>58</v>
      </c>
      <c r="E98" s="76">
        <v>1</v>
      </c>
      <c r="F98" s="77">
        <v>1.5</v>
      </c>
      <c r="G98" s="77">
        <v>64.099999999999994</v>
      </c>
      <c r="H98" s="77">
        <f t="shared" si="5"/>
        <v>96.149999999999991</v>
      </c>
      <c r="I98" s="2"/>
    </row>
    <row r="99" spans="1:9" x14ac:dyDescent="0.25">
      <c r="A99" s="150"/>
      <c r="B99" s="183"/>
      <c r="C99" s="172"/>
      <c r="D99" s="88" t="s">
        <v>24</v>
      </c>
      <c r="E99" s="76">
        <v>1</v>
      </c>
      <c r="F99" s="77">
        <v>2.2999999999999998</v>
      </c>
      <c r="G99" s="77">
        <v>13.683999999999999</v>
      </c>
      <c r="H99" s="77">
        <f t="shared" si="5"/>
        <v>31.473199999999995</v>
      </c>
      <c r="I99" s="2"/>
    </row>
    <row r="100" spans="1:9" ht="15" customHeight="1" x14ac:dyDescent="0.25">
      <c r="A100" s="150" t="s">
        <v>222</v>
      </c>
      <c r="B100" s="123" t="s">
        <v>223</v>
      </c>
      <c r="C100" s="69" t="s">
        <v>9</v>
      </c>
      <c r="D100" s="88" t="s">
        <v>24</v>
      </c>
      <c r="E100" s="76">
        <v>1</v>
      </c>
      <c r="F100" s="77">
        <v>2.85</v>
      </c>
      <c r="G100" s="77">
        <v>71</v>
      </c>
      <c r="H100" s="77">
        <f t="shared" si="5"/>
        <v>202.35</v>
      </c>
      <c r="I100" s="159" t="s">
        <v>224</v>
      </c>
    </row>
    <row r="101" spans="1:9" x14ac:dyDescent="0.25">
      <c r="A101" s="150"/>
      <c r="B101" s="123" t="s">
        <v>225</v>
      </c>
      <c r="C101" s="69" t="s">
        <v>9</v>
      </c>
      <c r="D101" s="86" t="s">
        <v>24</v>
      </c>
      <c r="E101" s="76">
        <v>1</v>
      </c>
      <c r="F101" s="77">
        <v>2.85</v>
      </c>
      <c r="G101" s="77">
        <v>71</v>
      </c>
      <c r="H101" s="77">
        <f t="shared" si="5"/>
        <v>202.35</v>
      </c>
      <c r="I101" s="159"/>
    </row>
    <row r="102" spans="1:9" x14ac:dyDescent="0.25">
      <c r="A102" s="150"/>
      <c r="B102" s="123" t="s">
        <v>226</v>
      </c>
      <c r="C102" s="69" t="s">
        <v>9</v>
      </c>
      <c r="D102" s="86" t="s">
        <v>24</v>
      </c>
      <c r="E102" s="76">
        <v>1</v>
      </c>
      <c r="F102" s="77">
        <v>2.4500000000000002</v>
      </c>
      <c r="G102" s="77">
        <v>63.6</v>
      </c>
      <c r="H102" s="77">
        <f t="shared" si="5"/>
        <v>155.82000000000002</v>
      </c>
      <c r="I102" s="159"/>
    </row>
    <row r="103" spans="1:9" x14ac:dyDescent="0.25">
      <c r="A103" s="150"/>
      <c r="B103" s="123" t="s">
        <v>227</v>
      </c>
      <c r="C103" s="69" t="s">
        <v>9</v>
      </c>
      <c r="D103" s="86" t="s">
        <v>24</v>
      </c>
      <c r="E103" s="76">
        <v>1</v>
      </c>
      <c r="F103" s="77">
        <v>2.8</v>
      </c>
      <c r="G103" s="77">
        <v>63.6</v>
      </c>
      <c r="H103" s="77">
        <f t="shared" si="5"/>
        <v>178.07999999999998</v>
      </c>
      <c r="I103" s="159"/>
    </row>
    <row r="104" spans="1:9" x14ac:dyDescent="0.25">
      <c r="A104" s="150"/>
      <c r="B104" s="123" t="s">
        <v>228</v>
      </c>
      <c r="C104" s="69" t="s">
        <v>9</v>
      </c>
      <c r="D104" s="86" t="s">
        <v>24</v>
      </c>
      <c r="E104" s="76">
        <v>1</v>
      </c>
      <c r="F104" s="77">
        <v>2.95</v>
      </c>
      <c r="G104" s="77">
        <v>142</v>
      </c>
      <c r="H104" s="77">
        <f t="shared" si="5"/>
        <v>418.90000000000003</v>
      </c>
      <c r="I104" s="2" t="s">
        <v>229</v>
      </c>
    </row>
    <row r="105" spans="1:9" ht="15" customHeight="1" x14ac:dyDescent="0.25">
      <c r="A105" s="150" t="s">
        <v>230</v>
      </c>
      <c r="B105" s="180" t="s">
        <v>149</v>
      </c>
      <c r="C105" s="69" t="s">
        <v>9</v>
      </c>
      <c r="D105" s="88" t="s">
        <v>49</v>
      </c>
      <c r="E105" s="76">
        <v>1</v>
      </c>
      <c r="F105" s="77">
        <v>4.2</v>
      </c>
      <c r="G105" s="77">
        <v>6.7</v>
      </c>
      <c r="H105" s="77">
        <f t="shared" si="5"/>
        <v>28.14</v>
      </c>
      <c r="I105" s="7" t="s">
        <v>231</v>
      </c>
    </row>
    <row r="106" spans="1:9" x14ac:dyDescent="0.25">
      <c r="A106" s="150"/>
      <c r="B106" s="180"/>
      <c r="C106" s="69" t="s">
        <v>9</v>
      </c>
      <c r="D106" s="88" t="s">
        <v>58</v>
      </c>
      <c r="E106" s="76">
        <v>1</v>
      </c>
      <c r="F106" s="77">
        <v>4</v>
      </c>
      <c r="G106" s="77">
        <v>7.8</v>
      </c>
      <c r="H106" s="77">
        <f t="shared" si="5"/>
        <v>31.2</v>
      </c>
      <c r="I106" s="7" t="s">
        <v>232</v>
      </c>
    </row>
    <row r="107" spans="1:9" x14ac:dyDescent="0.25">
      <c r="A107" s="150"/>
      <c r="B107" s="180"/>
      <c r="C107" s="69" t="s">
        <v>33</v>
      </c>
      <c r="D107" s="88" t="s">
        <v>34</v>
      </c>
      <c r="E107" s="76">
        <v>1</v>
      </c>
      <c r="F107" s="77">
        <v>1.8</v>
      </c>
      <c r="G107" s="77">
        <v>1.65</v>
      </c>
      <c r="H107" s="77">
        <f t="shared" si="5"/>
        <v>2.9699999999999998</v>
      </c>
      <c r="I107" s="7"/>
    </row>
    <row r="108" spans="1:9" ht="30" customHeight="1" x14ac:dyDescent="0.25">
      <c r="A108" s="150"/>
      <c r="B108" s="65" t="s">
        <v>239</v>
      </c>
      <c r="C108" s="69" t="s">
        <v>9</v>
      </c>
      <c r="D108" s="90" t="s">
        <v>76</v>
      </c>
      <c r="E108" s="74">
        <v>1</v>
      </c>
      <c r="F108" s="91">
        <v>3.1</v>
      </c>
      <c r="G108" s="91">
        <v>4.3</v>
      </c>
      <c r="H108" s="91">
        <f t="shared" si="5"/>
        <v>13.33</v>
      </c>
      <c r="I108" s="7" t="s">
        <v>240</v>
      </c>
    </row>
    <row r="109" spans="1:9" ht="32.25" customHeight="1" x14ac:dyDescent="0.25">
      <c r="A109" s="150"/>
      <c r="B109" s="117" t="s">
        <v>244</v>
      </c>
      <c r="C109" s="69" t="s">
        <v>9</v>
      </c>
      <c r="D109" s="90" t="s">
        <v>76</v>
      </c>
      <c r="E109" s="74">
        <v>1</v>
      </c>
      <c r="F109" s="91">
        <v>4.4000000000000004</v>
      </c>
      <c r="G109" s="91">
        <v>5.7</v>
      </c>
      <c r="H109" s="91">
        <f t="shared" si="5"/>
        <v>25.080000000000002</v>
      </c>
      <c r="I109" s="7" t="s">
        <v>212</v>
      </c>
    </row>
    <row r="110" spans="1:9" ht="28.5" customHeight="1" x14ac:dyDescent="0.25">
      <c r="A110" s="150"/>
      <c r="B110" s="133" t="s">
        <v>248</v>
      </c>
      <c r="C110" s="69" t="s">
        <v>9</v>
      </c>
      <c r="D110" s="88" t="s">
        <v>24</v>
      </c>
      <c r="E110" s="76">
        <v>1</v>
      </c>
      <c r="F110" s="77">
        <v>3.1</v>
      </c>
      <c r="G110" s="77">
        <v>15.8</v>
      </c>
      <c r="H110" s="77">
        <f t="shared" si="5"/>
        <v>48.980000000000004</v>
      </c>
      <c r="I110" s="7"/>
    </row>
    <row r="111" spans="1:9" ht="32.25" customHeight="1" x14ac:dyDescent="0.25">
      <c r="A111" s="150"/>
      <c r="B111" s="65" t="s">
        <v>250</v>
      </c>
      <c r="C111" s="69" t="s">
        <v>9</v>
      </c>
      <c r="D111" s="90" t="s">
        <v>76</v>
      </c>
      <c r="E111" s="74">
        <v>1</v>
      </c>
      <c r="F111" s="91">
        <v>4.7</v>
      </c>
      <c r="G111" s="91">
        <v>5.6</v>
      </c>
      <c r="H111" s="91">
        <f t="shared" si="5"/>
        <v>26.32</v>
      </c>
      <c r="I111" s="7"/>
    </row>
    <row r="112" spans="1:9" x14ac:dyDescent="0.25">
      <c r="A112" s="150"/>
      <c r="B112" s="118" t="s">
        <v>253</v>
      </c>
      <c r="C112" s="69" t="s">
        <v>9</v>
      </c>
      <c r="D112" s="73" t="s">
        <v>49</v>
      </c>
      <c r="E112" s="69">
        <v>1</v>
      </c>
      <c r="F112" s="70">
        <v>4.0999999999999996</v>
      </c>
      <c r="G112" s="70">
        <v>11.9</v>
      </c>
      <c r="H112" s="70">
        <f t="shared" si="5"/>
        <v>48.79</v>
      </c>
      <c r="I112" s="7" t="s">
        <v>258</v>
      </c>
    </row>
    <row r="113" spans="1:9" ht="15" customHeight="1" x14ac:dyDescent="0.25">
      <c r="A113" s="150"/>
      <c r="B113" s="124" t="s">
        <v>259</v>
      </c>
      <c r="C113" s="69" t="s">
        <v>9</v>
      </c>
      <c r="D113" s="88" t="s">
        <v>58</v>
      </c>
      <c r="E113" s="76">
        <v>1</v>
      </c>
      <c r="F113" s="77">
        <v>9.3000000000000007</v>
      </c>
      <c r="G113" s="77">
        <v>10.5</v>
      </c>
      <c r="H113" s="77">
        <f t="shared" si="5"/>
        <v>97.65</v>
      </c>
      <c r="I113" s="7"/>
    </row>
    <row r="114" spans="1:9" x14ac:dyDescent="0.25">
      <c r="A114" s="150"/>
      <c r="B114" s="125" t="s">
        <v>262</v>
      </c>
      <c r="C114" s="69" t="s">
        <v>9</v>
      </c>
      <c r="D114" s="88" t="s">
        <v>58</v>
      </c>
      <c r="E114" s="76">
        <v>1</v>
      </c>
      <c r="F114" s="77">
        <v>4</v>
      </c>
      <c r="G114" s="77">
        <v>7.4</v>
      </c>
      <c r="H114" s="77">
        <f t="shared" ref="H114:H118" si="6">F114*G114*E114</f>
        <v>29.6</v>
      </c>
      <c r="I114" s="7" t="s">
        <v>212</v>
      </c>
    </row>
    <row r="115" spans="1:9" ht="15" customHeight="1" x14ac:dyDescent="0.25">
      <c r="A115" s="150"/>
      <c r="B115" s="124" t="s">
        <v>265</v>
      </c>
      <c r="C115" s="69" t="s">
        <v>9</v>
      </c>
      <c r="D115" s="88" t="s">
        <v>10</v>
      </c>
      <c r="E115" s="76">
        <v>1</v>
      </c>
      <c r="F115" s="77">
        <v>3.9</v>
      </c>
      <c r="G115" s="77">
        <v>4.2</v>
      </c>
      <c r="H115" s="77">
        <f t="shared" si="6"/>
        <v>16.38</v>
      </c>
      <c r="I115" s="7"/>
    </row>
    <row r="116" spans="1:9" ht="15" customHeight="1" x14ac:dyDescent="0.25">
      <c r="A116" s="150"/>
      <c r="B116" s="124" t="s">
        <v>268</v>
      </c>
      <c r="C116" s="69" t="s">
        <v>9</v>
      </c>
      <c r="D116" s="88" t="s">
        <v>58</v>
      </c>
      <c r="E116" s="76">
        <v>1</v>
      </c>
      <c r="F116" s="77">
        <v>4.7</v>
      </c>
      <c r="G116" s="77">
        <v>4.4000000000000004</v>
      </c>
      <c r="H116" s="77">
        <f t="shared" si="6"/>
        <v>20.680000000000003</v>
      </c>
      <c r="I116" s="7"/>
    </row>
    <row r="117" spans="1:9" ht="15" customHeight="1" x14ac:dyDescent="0.25">
      <c r="A117" s="150"/>
      <c r="B117" s="1" t="s">
        <v>271</v>
      </c>
      <c r="C117" s="69" t="s">
        <v>9</v>
      </c>
      <c r="D117" s="88" t="s">
        <v>58</v>
      </c>
      <c r="E117" s="76">
        <v>1</v>
      </c>
      <c r="F117" s="77">
        <v>13.85</v>
      </c>
      <c r="G117" s="77">
        <v>13.55</v>
      </c>
      <c r="H117" s="77">
        <f t="shared" si="6"/>
        <v>187.66750000000002</v>
      </c>
      <c r="I117" s="7"/>
    </row>
    <row r="118" spans="1:9" ht="17.25" customHeight="1" x14ac:dyDescent="0.25">
      <c r="A118" s="150"/>
      <c r="B118" s="17" t="s">
        <v>273</v>
      </c>
      <c r="C118" s="69" t="s">
        <v>9</v>
      </c>
      <c r="D118" s="89" t="s">
        <v>24</v>
      </c>
      <c r="E118" s="76">
        <v>1</v>
      </c>
      <c r="F118" s="77">
        <v>3.1</v>
      </c>
      <c r="G118" s="77">
        <v>15.8</v>
      </c>
      <c r="H118" s="77">
        <f t="shared" si="6"/>
        <v>48.980000000000004</v>
      </c>
      <c r="I118" s="7"/>
    </row>
    <row r="119" spans="1:9" x14ac:dyDescent="0.25">
      <c r="A119" s="147" t="s">
        <v>274</v>
      </c>
      <c r="B119" s="147" t="s">
        <v>326</v>
      </c>
      <c r="C119" s="174" t="s">
        <v>9</v>
      </c>
      <c r="D119" s="18" t="s">
        <v>24</v>
      </c>
      <c r="E119" s="7">
        <v>1</v>
      </c>
      <c r="F119" s="2">
        <v>3.65</v>
      </c>
      <c r="G119" s="2">
        <v>7.15</v>
      </c>
      <c r="H119" s="2">
        <f>E119*F119*G119</f>
        <v>26.0975</v>
      </c>
      <c r="I119" s="7"/>
    </row>
    <row r="120" spans="1:9" x14ac:dyDescent="0.25">
      <c r="A120" s="181"/>
      <c r="B120" s="181"/>
      <c r="C120" s="176"/>
      <c r="D120" s="18" t="s">
        <v>24</v>
      </c>
      <c r="E120" s="7">
        <v>1</v>
      </c>
      <c r="F120" s="2">
        <v>5.2</v>
      </c>
      <c r="G120" s="2">
        <v>6.4</v>
      </c>
      <c r="H120" s="2">
        <f t="shared" ref="H120:H135" si="7">F120*G120*E120</f>
        <v>33.28</v>
      </c>
      <c r="I120" s="7" t="s">
        <v>278</v>
      </c>
    </row>
    <row r="121" spans="1:9" ht="36.75" customHeight="1" x14ac:dyDescent="0.25">
      <c r="A121" s="19" t="s">
        <v>279</v>
      </c>
      <c r="B121" s="96" t="s">
        <v>280</v>
      </c>
      <c r="C121" s="69" t="s">
        <v>9</v>
      </c>
      <c r="D121" s="90" t="s">
        <v>10</v>
      </c>
      <c r="E121" s="74">
        <v>1</v>
      </c>
      <c r="F121" s="91">
        <v>8.1</v>
      </c>
      <c r="G121" s="91">
        <v>31</v>
      </c>
      <c r="H121" s="91">
        <f t="shared" si="7"/>
        <v>251.1</v>
      </c>
      <c r="I121" s="7"/>
    </row>
    <row r="122" spans="1:9" x14ac:dyDescent="0.25">
      <c r="A122" s="150" t="s">
        <v>282</v>
      </c>
      <c r="B122" s="96" t="s">
        <v>283</v>
      </c>
      <c r="C122" s="69" t="s">
        <v>9</v>
      </c>
      <c r="D122" s="92" t="s">
        <v>24</v>
      </c>
      <c r="E122" s="74">
        <v>1</v>
      </c>
      <c r="F122" s="91">
        <v>3.1</v>
      </c>
      <c r="G122" s="91">
        <v>4.3</v>
      </c>
      <c r="H122" s="91">
        <f t="shared" si="7"/>
        <v>13.33</v>
      </c>
      <c r="I122" s="7"/>
    </row>
    <row r="123" spans="1:9" x14ac:dyDescent="0.25">
      <c r="A123" s="150"/>
      <c r="B123" s="61" t="s">
        <v>284</v>
      </c>
      <c r="C123" s="69" t="s">
        <v>9</v>
      </c>
      <c r="D123" s="92" t="s">
        <v>24</v>
      </c>
      <c r="E123" s="74">
        <v>1</v>
      </c>
      <c r="F123" s="91">
        <v>1.3</v>
      </c>
      <c r="G123" s="91">
        <v>25</v>
      </c>
      <c r="H123" s="91">
        <f t="shared" si="7"/>
        <v>32.5</v>
      </c>
      <c r="I123" s="7" t="s">
        <v>285</v>
      </c>
    </row>
    <row r="124" spans="1:9" x14ac:dyDescent="0.25">
      <c r="A124" s="150"/>
      <c r="B124" s="61" t="s">
        <v>286</v>
      </c>
      <c r="C124" s="69" t="s">
        <v>9</v>
      </c>
      <c r="D124" s="92" t="s">
        <v>24</v>
      </c>
      <c r="E124" s="74">
        <v>1</v>
      </c>
      <c r="F124" s="91">
        <v>2.5</v>
      </c>
      <c r="G124" s="91">
        <v>12.65</v>
      </c>
      <c r="H124" s="91">
        <f t="shared" si="7"/>
        <v>31.625</v>
      </c>
      <c r="I124" s="7" t="s">
        <v>287</v>
      </c>
    </row>
    <row r="125" spans="1:9" ht="15" customHeight="1" x14ac:dyDescent="0.25">
      <c r="A125" s="150"/>
      <c r="B125" s="173" t="s">
        <v>72</v>
      </c>
      <c r="C125" s="69" t="s">
        <v>9</v>
      </c>
      <c r="D125" s="90" t="s">
        <v>204</v>
      </c>
      <c r="E125" s="74">
        <v>1</v>
      </c>
      <c r="F125" s="91">
        <v>1.35</v>
      </c>
      <c r="G125" s="91">
        <v>11.45</v>
      </c>
      <c r="H125" s="91">
        <f t="shared" si="7"/>
        <v>15.4575</v>
      </c>
      <c r="I125" s="7"/>
    </row>
    <row r="126" spans="1:9" x14ac:dyDescent="0.25">
      <c r="A126" s="150"/>
      <c r="B126" s="173"/>
      <c r="C126" s="69" t="s">
        <v>9</v>
      </c>
      <c r="D126" s="92" t="s">
        <v>24</v>
      </c>
      <c r="E126" s="74">
        <v>1</v>
      </c>
      <c r="F126" s="91">
        <v>1.65</v>
      </c>
      <c r="G126" s="91">
        <v>5.37</v>
      </c>
      <c r="H126" s="91">
        <f t="shared" si="7"/>
        <v>8.8605</v>
      </c>
      <c r="I126" s="7" t="s">
        <v>288</v>
      </c>
    </row>
    <row r="127" spans="1:9" x14ac:dyDescent="0.25">
      <c r="A127" s="150"/>
      <c r="B127" s="61" t="s">
        <v>289</v>
      </c>
      <c r="C127" s="69" t="s">
        <v>9</v>
      </c>
      <c r="D127" s="92" t="s">
        <v>24</v>
      </c>
      <c r="E127" s="74">
        <v>1</v>
      </c>
      <c r="F127" s="91">
        <v>1.4</v>
      </c>
      <c r="G127" s="91">
        <v>24.4</v>
      </c>
      <c r="H127" s="91">
        <f t="shared" si="7"/>
        <v>34.159999999999997</v>
      </c>
      <c r="I127" s="7" t="s">
        <v>290</v>
      </c>
    </row>
    <row r="128" spans="1:9" x14ac:dyDescent="0.25">
      <c r="A128" s="150"/>
      <c r="B128" s="61" t="s">
        <v>292</v>
      </c>
      <c r="C128" s="69" t="s">
        <v>9</v>
      </c>
      <c r="D128" s="90" t="s">
        <v>49</v>
      </c>
      <c r="E128" s="74">
        <v>1</v>
      </c>
      <c r="F128" s="91">
        <v>1.8</v>
      </c>
      <c r="G128" s="91">
        <v>25.7</v>
      </c>
      <c r="H128" s="91">
        <f t="shared" si="7"/>
        <v>46.26</v>
      </c>
      <c r="I128" s="140" t="s">
        <v>294</v>
      </c>
    </row>
    <row r="129" spans="1:9" x14ac:dyDescent="0.25">
      <c r="A129" s="150"/>
      <c r="B129" s="61" t="s">
        <v>466</v>
      </c>
      <c r="C129" s="69" t="s">
        <v>9</v>
      </c>
      <c r="D129" s="90" t="s">
        <v>49</v>
      </c>
      <c r="E129" s="74">
        <v>1</v>
      </c>
      <c r="F129" s="91">
        <v>2</v>
      </c>
      <c r="G129" s="91">
        <v>22.17</v>
      </c>
      <c r="H129" s="91">
        <f t="shared" si="7"/>
        <v>44.34</v>
      </c>
      <c r="I129" s="140"/>
    </row>
    <row r="130" spans="1:9" ht="15" customHeight="1" x14ac:dyDescent="0.25">
      <c r="A130" s="147" t="s">
        <v>296</v>
      </c>
      <c r="B130" s="1" t="s">
        <v>297</v>
      </c>
      <c r="C130" s="69" t="s">
        <v>9</v>
      </c>
      <c r="D130" s="88" t="s">
        <v>58</v>
      </c>
      <c r="E130" s="76">
        <v>1</v>
      </c>
      <c r="F130" s="77">
        <v>13.5</v>
      </c>
      <c r="G130" s="77">
        <v>13.7</v>
      </c>
      <c r="H130" s="77">
        <f t="shared" si="7"/>
        <v>184.95</v>
      </c>
      <c r="I130" s="7" t="s">
        <v>212</v>
      </c>
    </row>
    <row r="131" spans="1:9" ht="15" customHeight="1" x14ac:dyDescent="0.25">
      <c r="A131" s="147"/>
      <c r="B131" s="62" t="s">
        <v>271</v>
      </c>
      <c r="C131" s="69" t="s">
        <v>9</v>
      </c>
      <c r="D131" s="88" t="s">
        <v>24</v>
      </c>
      <c r="E131" s="76">
        <v>1</v>
      </c>
      <c r="F131" s="77">
        <v>14</v>
      </c>
      <c r="G131" s="77">
        <v>2.4</v>
      </c>
      <c r="H131" s="77">
        <f t="shared" si="7"/>
        <v>33.6</v>
      </c>
      <c r="I131" s="7" t="s">
        <v>212</v>
      </c>
    </row>
    <row r="132" spans="1:9" ht="15" customHeight="1" x14ac:dyDescent="0.25">
      <c r="A132" s="150" t="s">
        <v>300</v>
      </c>
      <c r="B132" s="59" t="s">
        <v>301</v>
      </c>
      <c r="C132" s="69" t="s">
        <v>9</v>
      </c>
      <c r="D132" s="88" t="s">
        <v>76</v>
      </c>
      <c r="E132" s="76">
        <v>1</v>
      </c>
      <c r="F132" s="77">
        <v>14</v>
      </c>
      <c r="G132" s="77">
        <v>10</v>
      </c>
      <c r="H132" s="77">
        <f t="shared" si="7"/>
        <v>140</v>
      </c>
      <c r="I132" s="7"/>
    </row>
    <row r="133" spans="1:9" ht="15" customHeight="1" x14ac:dyDescent="0.25">
      <c r="A133" s="150"/>
      <c r="B133" s="59" t="s">
        <v>304</v>
      </c>
      <c r="C133" s="69" t="s">
        <v>9</v>
      </c>
      <c r="D133" s="88" t="s">
        <v>24</v>
      </c>
      <c r="E133" s="76">
        <v>1</v>
      </c>
      <c r="F133" s="77">
        <v>5.0999999999999996</v>
      </c>
      <c r="G133" s="77">
        <v>21</v>
      </c>
      <c r="H133" s="77">
        <f t="shared" si="7"/>
        <v>107.1</v>
      </c>
      <c r="I133" s="7"/>
    </row>
    <row r="134" spans="1:9" x14ac:dyDescent="0.25">
      <c r="A134" s="150"/>
      <c r="B134" s="60" t="s">
        <v>305</v>
      </c>
      <c r="C134" s="69" t="s">
        <v>9</v>
      </c>
      <c r="D134" s="89" t="s">
        <v>76</v>
      </c>
      <c r="E134" s="76">
        <v>1</v>
      </c>
      <c r="F134" s="77">
        <v>10</v>
      </c>
      <c r="G134" s="77">
        <v>6.5</v>
      </c>
      <c r="H134" s="77">
        <f t="shared" si="7"/>
        <v>65</v>
      </c>
      <c r="I134" s="7"/>
    </row>
    <row r="135" spans="1:9" x14ac:dyDescent="0.25">
      <c r="A135" s="150"/>
      <c r="B135" s="60" t="s">
        <v>308</v>
      </c>
      <c r="C135" s="69" t="s">
        <v>9</v>
      </c>
      <c r="D135" s="89" t="s">
        <v>76</v>
      </c>
      <c r="E135" s="76">
        <v>1</v>
      </c>
      <c r="F135" s="77">
        <v>5.27</v>
      </c>
      <c r="G135" s="77">
        <v>4.42</v>
      </c>
      <c r="H135" s="77">
        <f t="shared" si="7"/>
        <v>23.293399999999998</v>
      </c>
      <c r="I135" s="7"/>
    </row>
    <row r="136" spans="1:9" x14ac:dyDescent="0.25">
      <c r="A136" s="150"/>
      <c r="B136" s="60" t="s">
        <v>309</v>
      </c>
      <c r="C136" s="69" t="s">
        <v>9</v>
      </c>
      <c r="D136" s="89" t="s">
        <v>76</v>
      </c>
      <c r="E136" s="76">
        <v>1</v>
      </c>
      <c r="F136" s="77">
        <v>7.5</v>
      </c>
      <c r="G136" s="77">
        <v>5.05</v>
      </c>
      <c r="H136" s="77">
        <f t="shared" ref="H136:H142" si="8">F136*G136*E136</f>
        <v>37.875</v>
      </c>
      <c r="I136" s="7"/>
    </row>
    <row r="137" spans="1:9" x14ac:dyDescent="0.25">
      <c r="A137" s="150"/>
      <c r="B137" s="60" t="s">
        <v>311</v>
      </c>
      <c r="C137" s="69" t="s">
        <v>9</v>
      </c>
      <c r="D137" s="89" t="s">
        <v>76</v>
      </c>
      <c r="E137" s="76">
        <v>1</v>
      </c>
      <c r="F137" s="77">
        <v>6.38</v>
      </c>
      <c r="G137" s="77">
        <v>3.8</v>
      </c>
      <c r="H137" s="77">
        <f t="shared" si="8"/>
        <v>24.244</v>
      </c>
      <c r="I137" s="7"/>
    </row>
    <row r="138" spans="1:9" x14ac:dyDescent="0.25">
      <c r="A138" s="150"/>
      <c r="B138" s="60" t="s">
        <v>312</v>
      </c>
      <c r="C138" s="69" t="s">
        <v>9</v>
      </c>
      <c r="D138" s="89" t="s">
        <v>76</v>
      </c>
      <c r="E138" s="76">
        <v>1</v>
      </c>
      <c r="F138" s="77">
        <v>5.4</v>
      </c>
      <c r="G138" s="77">
        <v>2.77</v>
      </c>
      <c r="H138" s="77">
        <f t="shared" si="8"/>
        <v>14.958000000000002</v>
      </c>
      <c r="I138" s="7"/>
    </row>
    <row r="139" spans="1:9" x14ac:dyDescent="0.25">
      <c r="A139" s="150"/>
      <c r="B139" s="60" t="s">
        <v>313</v>
      </c>
      <c r="C139" s="69" t="s">
        <v>9</v>
      </c>
      <c r="D139" s="89" t="s">
        <v>24</v>
      </c>
      <c r="E139" s="76">
        <v>1</v>
      </c>
      <c r="F139" s="77">
        <v>8.2799999999999994</v>
      </c>
      <c r="G139" s="77">
        <v>5.15</v>
      </c>
      <c r="H139" s="77">
        <f t="shared" si="8"/>
        <v>42.642000000000003</v>
      </c>
      <c r="I139" s="7"/>
    </row>
    <row r="140" spans="1:9" x14ac:dyDescent="0.25">
      <c r="A140" s="150"/>
      <c r="B140" s="60" t="s">
        <v>314</v>
      </c>
      <c r="C140" s="69" t="s">
        <v>9</v>
      </c>
      <c r="D140" s="89" t="s">
        <v>24</v>
      </c>
      <c r="E140" s="76">
        <v>1</v>
      </c>
      <c r="F140" s="77">
        <v>5.2</v>
      </c>
      <c r="G140" s="77">
        <v>4.2</v>
      </c>
      <c r="H140" s="77">
        <f t="shared" si="8"/>
        <v>21.840000000000003</v>
      </c>
      <c r="I140" s="7"/>
    </row>
    <row r="141" spans="1:9" x14ac:dyDescent="0.25">
      <c r="A141" s="150"/>
      <c r="B141" s="60" t="s">
        <v>315</v>
      </c>
      <c r="C141" s="69" t="s">
        <v>9</v>
      </c>
      <c r="D141" s="89" t="s">
        <v>24</v>
      </c>
      <c r="E141" s="76">
        <v>1</v>
      </c>
      <c r="F141" s="77">
        <v>19.7</v>
      </c>
      <c r="G141" s="77">
        <v>9.3000000000000007</v>
      </c>
      <c r="H141" s="77">
        <f t="shared" si="8"/>
        <v>183.21</v>
      </c>
      <c r="I141" s="7"/>
    </row>
    <row r="142" spans="1:9" x14ac:dyDescent="0.25">
      <c r="A142" s="150"/>
      <c r="B142" s="60" t="s">
        <v>316</v>
      </c>
      <c r="C142" s="69" t="s">
        <v>9</v>
      </c>
      <c r="D142" s="88" t="s">
        <v>58</v>
      </c>
      <c r="E142" s="76">
        <v>1</v>
      </c>
      <c r="F142" s="77">
        <v>14.5</v>
      </c>
      <c r="G142" s="77">
        <v>10</v>
      </c>
      <c r="H142" s="77">
        <f t="shared" si="8"/>
        <v>145</v>
      </c>
      <c r="I142" s="7"/>
    </row>
    <row r="143" spans="1:9" x14ac:dyDescent="0.25">
      <c r="H143" s="2">
        <f>SUM(H2:H142)</f>
        <v>11160.829100000003</v>
      </c>
    </row>
    <row r="145" spans="1:979" ht="18.75" customHeight="1" x14ac:dyDescent="0.25">
      <c r="A145" s="37"/>
      <c r="B145" s="95" t="s">
        <v>328</v>
      </c>
      <c r="C145" s="126" t="s">
        <v>2</v>
      </c>
      <c r="D145" s="8" t="s">
        <v>3</v>
      </c>
      <c r="E145" s="8" t="s">
        <v>4</v>
      </c>
      <c r="F145" s="139" t="s">
        <v>5</v>
      </c>
      <c r="G145" s="139"/>
      <c r="H145" s="8" t="s">
        <v>6</v>
      </c>
      <c r="AKQ145" s="10"/>
    </row>
    <row r="146" spans="1:979" ht="15.75" x14ac:dyDescent="0.25">
      <c r="A146" s="134"/>
      <c r="B146" s="95" t="s">
        <v>330</v>
      </c>
      <c r="C146" s="172" t="s">
        <v>9</v>
      </c>
      <c r="D146" s="140" t="s">
        <v>10</v>
      </c>
      <c r="E146" s="7">
        <v>1</v>
      </c>
      <c r="F146" s="2">
        <v>6.6</v>
      </c>
      <c r="G146" s="2">
        <v>11.15</v>
      </c>
      <c r="H146" s="2">
        <v>73.59</v>
      </c>
      <c r="AKQ146" s="10"/>
    </row>
    <row r="147" spans="1:979" x14ac:dyDescent="0.25">
      <c r="A147" s="101"/>
      <c r="C147" s="172"/>
      <c r="D147" s="140"/>
      <c r="E147" s="7">
        <v>1</v>
      </c>
      <c r="F147" s="2">
        <v>8.1999999999999993</v>
      </c>
      <c r="G147" s="2">
        <v>11.15</v>
      </c>
      <c r="H147" s="2">
        <v>91.429999999999993</v>
      </c>
      <c r="AKQ147" s="10"/>
    </row>
    <row r="148" spans="1:979" x14ac:dyDescent="0.25">
      <c r="A148" s="21"/>
      <c r="B148" s="21"/>
      <c r="C148" s="172"/>
      <c r="D148" s="140"/>
      <c r="E148" s="7">
        <v>1</v>
      </c>
      <c r="F148" s="2">
        <v>8.4</v>
      </c>
      <c r="G148" s="2">
        <v>11.15</v>
      </c>
      <c r="H148" s="2">
        <v>93.660000000000011</v>
      </c>
      <c r="AKQ148" s="10"/>
    </row>
    <row r="149" spans="1:979" x14ac:dyDescent="0.25">
      <c r="A149" s="21"/>
      <c r="B149" s="21"/>
      <c r="C149" s="172"/>
      <c r="D149" s="140"/>
      <c r="E149" s="7">
        <v>1</v>
      </c>
      <c r="F149" s="2">
        <v>1.85</v>
      </c>
      <c r="G149" s="2">
        <v>8.8000000000000007</v>
      </c>
      <c r="H149" s="2">
        <v>16.28</v>
      </c>
      <c r="AKQ149" s="10"/>
    </row>
    <row r="150" spans="1:979" x14ac:dyDescent="0.25">
      <c r="A150" s="21"/>
      <c r="B150" s="21"/>
      <c r="C150" s="172"/>
      <c r="D150" s="140"/>
      <c r="E150" s="7">
        <v>1</v>
      </c>
      <c r="F150" s="2">
        <v>2.6</v>
      </c>
      <c r="G150" s="2">
        <v>4.0999999999999996</v>
      </c>
      <c r="H150" s="2">
        <v>10.66</v>
      </c>
      <c r="AKQ150" s="10"/>
    </row>
    <row r="151" spans="1:979" x14ac:dyDescent="0.25">
      <c r="A151" s="21"/>
      <c r="B151" s="21"/>
      <c r="C151" s="172"/>
      <c r="D151" s="140"/>
      <c r="E151" s="7">
        <v>1</v>
      </c>
      <c r="F151" s="2">
        <v>8.4</v>
      </c>
      <c r="G151" s="2">
        <v>11.15</v>
      </c>
      <c r="H151" s="2">
        <v>93.660000000000011</v>
      </c>
      <c r="AKQ151" s="10"/>
    </row>
    <row r="152" spans="1:979" ht="15.75" x14ac:dyDescent="0.25">
      <c r="A152" s="93" t="s">
        <v>468</v>
      </c>
      <c r="B152" s="94">
        <f>SUM(H121:H129)+H111+H109+H108+H79+H78+H70+H69+H68+SUM(H61:H66)+SUM(H48:H52)+SUM(H33:H44)+H21+H20+H19+H15+H14+H13+H11+H10+H9+H4+H3+H2</f>
        <v>3591.6980000000003</v>
      </c>
      <c r="C152" s="172"/>
      <c r="D152" s="140"/>
      <c r="E152" s="7">
        <v>1</v>
      </c>
      <c r="F152" s="2">
        <v>8.3000000000000007</v>
      </c>
      <c r="G152" s="2">
        <v>11.15</v>
      </c>
      <c r="H152" s="2">
        <v>92.545000000000016</v>
      </c>
      <c r="AKQ152" s="10"/>
    </row>
    <row r="153" spans="1:979" ht="15.75" x14ac:dyDescent="0.25">
      <c r="A153" s="93" t="s">
        <v>469</v>
      </c>
      <c r="B153" s="94">
        <f>SUM(H5:H8)+H12+H16+H17+H18+SUM(H22:H32)+H45+H46+H47+SUM(H53:H60)+H67+SUM(H71:H77)+SUM(H80:H107)+H110+SUM(H113:H118)+SUM(H130:H142)</f>
        <v>7460.9636</v>
      </c>
      <c r="C153" s="172"/>
      <c r="D153" s="140"/>
      <c r="E153" s="7">
        <v>1</v>
      </c>
      <c r="F153" s="2">
        <v>6.6</v>
      </c>
      <c r="G153" s="2">
        <v>11.15</v>
      </c>
      <c r="H153" s="2">
        <v>73.59</v>
      </c>
      <c r="AKQ153" s="10"/>
    </row>
    <row r="154" spans="1:979" ht="15.75" x14ac:dyDescent="0.25">
      <c r="A154" s="93" t="s">
        <v>470</v>
      </c>
      <c r="B154" s="94">
        <f>H120+H119+H112</f>
        <v>108.16749999999999</v>
      </c>
      <c r="C154" s="172"/>
      <c r="D154" s="140"/>
      <c r="E154" s="7">
        <v>1</v>
      </c>
      <c r="F154" s="2">
        <v>10.9</v>
      </c>
      <c r="G154" s="2">
        <v>22.1</v>
      </c>
      <c r="H154" s="2">
        <v>240.89000000000001</v>
      </c>
      <c r="AKQ154" s="10"/>
    </row>
    <row r="155" spans="1:979" ht="15.75" x14ac:dyDescent="0.25">
      <c r="A155" s="93" t="s">
        <v>439</v>
      </c>
      <c r="B155" s="94">
        <f>SUM(B152:B154)</f>
        <v>11160.829099999999</v>
      </c>
      <c r="C155" s="172"/>
      <c r="D155" s="140"/>
      <c r="E155" s="7">
        <v>1</v>
      </c>
      <c r="F155" s="2">
        <v>6.75</v>
      </c>
      <c r="G155" s="2">
        <v>11.15</v>
      </c>
      <c r="H155" s="2">
        <v>75.262500000000003</v>
      </c>
      <c r="AKQ155" s="10"/>
    </row>
    <row r="156" spans="1:979" x14ac:dyDescent="0.25">
      <c r="C156" s="172"/>
      <c r="D156" s="140"/>
      <c r="E156" s="7">
        <v>1</v>
      </c>
      <c r="F156" s="2">
        <v>8.35</v>
      </c>
      <c r="G156" s="2">
        <v>11.15</v>
      </c>
      <c r="H156" s="2">
        <v>93.102499999999992</v>
      </c>
      <c r="AKQ156" s="10"/>
    </row>
    <row r="157" spans="1:979" x14ac:dyDescent="0.25">
      <c r="A157" s="21"/>
      <c r="B157" s="21"/>
      <c r="C157" s="172"/>
      <c r="D157" s="140"/>
      <c r="E157" s="7">
        <v>1</v>
      </c>
      <c r="F157" s="2">
        <v>7.3</v>
      </c>
      <c r="G157" s="2">
        <v>11.15</v>
      </c>
      <c r="H157" s="2">
        <v>81.394999999999996</v>
      </c>
      <c r="AKQ157" s="10"/>
    </row>
    <row r="158" spans="1:979" x14ac:dyDescent="0.25">
      <c r="A158" s="21"/>
      <c r="B158" s="21"/>
      <c r="C158" s="172"/>
      <c r="D158" s="140"/>
      <c r="E158" s="7">
        <v>1</v>
      </c>
      <c r="F158" s="2">
        <v>6.75</v>
      </c>
      <c r="G158" s="2">
        <v>11.15</v>
      </c>
      <c r="H158" s="2">
        <v>75.262500000000003</v>
      </c>
      <c r="AKQ158" s="10"/>
    </row>
    <row r="159" spans="1:979" x14ac:dyDescent="0.25">
      <c r="A159" s="21"/>
      <c r="B159" s="21"/>
      <c r="C159" s="172"/>
      <c r="D159" s="140"/>
      <c r="E159" s="7">
        <v>1</v>
      </c>
      <c r="F159" s="2">
        <v>7.65</v>
      </c>
      <c r="G159" s="2">
        <v>11.15</v>
      </c>
      <c r="H159" s="2">
        <v>85.297500000000014</v>
      </c>
      <c r="AKQ159" s="10"/>
    </row>
    <row r="160" spans="1:979" x14ac:dyDescent="0.25">
      <c r="A160" s="21"/>
      <c r="B160" s="21"/>
      <c r="C160" s="172"/>
      <c r="D160" s="140"/>
      <c r="E160" s="7">
        <v>1</v>
      </c>
      <c r="F160" s="2">
        <v>8.0500000000000007</v>
      </c>
      <c r="G160" s="2">
        <v>11.15</v>
      </c>
      <c r="H160" s="2">
        <v>89.757500000000007</v>
      </c>
      <c r="AKQ160" s="10"/>
    </row>
    <row r="161" spans="1:979" x14ac:dyDescent="0.25">
      <c r="A161" s="21"/>
      <c r="B161" s="21"/>
      <c r="C161" s="172"/>
      <c r="D161" s="140"/>
      <c r="E161" s="7">
        <v>1</v>
      </c>
      <c r="F161" s="2">
        <v>8.4499999999999993</v>
      </c>
      <c r="G161" s="2">
        <v>10.8</v>
      </c>
      <c r="H161" s="2">
        <v>91.26</v>
      </c>
      <c r="J161" s="10"/>
      <c r="K161" s="10"/>
      <c r="L161" s="10"/>
      <c r="M161" s="10"/>
      <c r="N161" s="10"/>
      <c r="AKQ161" s="10"/>
    </row>
    <row r="162" spans="1:979" x14ac:dyDescent="0.25">
      <c r="A162" s="21"/>
      <c r="B162" s="21"/>
      <c r="C162" s="172"/>
      <c r="D162" s="140"/>
      <c r="E162" s="7">
        <v>1</v>
      </c>
      <c r="F162" s="2">
        <v>3.9</v>
      </c>
      <c r="G162" s="2">
        <v>4.2</v>
      </c>
      <c r="H162" s="2">
        <v>16.38</v>
      </c>
      <c r="L162" s="14"/>
      <c r="M162" s="14"/>
      <c r="N162" s="14"/>
      <c r="AKQ162" s="10"/>
    </row>
    <row r="163" spans="1:979" x14ac:dyDescent="0.25">
      <c r="A163" s="21"/>
      <c r="B163" s="21"/>
      <c r="C163" s="172"/>
      <c r="D163" s="140"/>
      <c r="E163" s="7">
        <v>1</v>
      </c>
      <c r="F163" s="2">
        <v>8.1</v>
      </c>
      <c r="G163" s="2">
        <v>31</v>
      </c>
      <c r="H163" s="2">
        <v>251.1</v>
      </c>
      <c r="AKQ163" s="10"/>
    </row>
    <row r="164" spans="1:979" ht="15.75" x14ac:dyDescent="0.25">
      <c r="A164" s="21"/>
      <c r="B164" s="21"/>
      <c r="C164" s="138" t="s">
        <v>317</v>
      </c>
      <c r="D164" s="138"/>
      <c r="E164" s="138"/>
      <c r="F164" s="138"/>
      <c r="G164" s="138"/>
      <c r="H164" s="23">
        <f>SUBTOTAL(9,H146:H163)</f>
        <v>1645.1224999999999</v>
      </c>
      <c r="AKQ164" s="10"/>
    </row>
    <row r="165" spans="1:979" ht="15.75" x14ac:dyDescent="0.25">
      <c r="A165" s="21"/>
      <c r="B165" s="21"/>
      <c r="C165" s="130"/>
      <c r="D165" s="25"/>
      <c r="E165" s="25"/>
      <c r="F165" s="25"/>
      <c r="G165" s="25"/>
      <c r="H165" s="26"/>
      <c r="AKQ165" s="10"/>
    </row>
    <row r="166" spans="1:979" ht="15.75" x14ac:dyDescent="0.25">
      <c r="A166" s="21"/>
      <c r="B166" s="21"/>
      <c r="C166" s="130"/>
      <c r="D166" s="25"/>
      <c r="E166" s="25"/>
      <c r="F166" s="25"/>
      <c r="G166" s="25"/>
      <c r="H166" s="26"/>
      <c r="AKQ166" s="10"/>
    </row>
    <row r="167" spans="1:979" ht="18.75" customHeight="1" x14ac:dyDescent="0.25">
      <c r="A167" s="21"/>
      <c r="B167" s="14"/>
      <c r="C167" s="126" t="s">
        <v>2</v>
      </c>
      <c r="D167" s="27" t="s">
        <v>3</v>
      </c>
      <c r="E167" s="11" t="s">
        <v>4</v>
      </c>
      <c r="F167" s="139" t="s">
        <v>5</v>
      </c>
      <c r="G167" s="139"/>
      <c r="H167" s="11" t="s">
        <v>6</v>
      </c>
      <c r="AKQ167" s="10"/>
    </row>
    <row r="168" spans="1:979" x14ac:dyDescent="0.25">
      <c r="A168" s="21"/>
      <c r="B168" s="14"/>
      <c r="C168" s="174" t="s">
        <v>9</v>
      </c>
      <c r="D168" s="141" t="s">
        <v>24</v>
      </c>
      <c r="E168" s="7">
        <v>1</v>
      </c>
      <c r="F168" s="2">
        <v>1.95</v>
      </c>
      <c r="G168" s="2">
        <v>8.4</v>
      </c>
      <c r="H168" s="85">
        <v>16.38</v>
      </c>
      <c r="AKQ168" s="10"/>
    </row>
    <row r="169" spans="1:979" x14ac:dyDescent="0.25">
      <c r="A169" s="21"/>
      <c r="B169" s="14"/>
      <c r="C169" s="175"/>
      <c r="D169" s="143"/>
      <c r="E169" s="7">
        <v>1</v>
      </c>
      <c r="F169" s="2">
        <v>1.95</v>
      </c>
      <c r="G169" s="2">
        <v>8</v>
      </c>
      <c r="H169" s="85">
        <v>15.6</v>
      </c>
      <c r="AKQ169" s="10"/>
    </row>
    <row r="170" spans="1:979" x14ac:dyDescent="0.25">
      <c r="A170" s="21"/>
      <c r="B170" s="14"/>
      <c r="C170" s="175"/>
      <c r="D170" s="143"/>
      <c r="E170" s="7">
        <v>1</v>
      </c>
      <c r="F170" s="2">
        <v>3</v>
      </c>
      <c r="G170" s="2">
        <v>5</v>
      </c>
      <c r="H170" s="85">
        <v>15</v>
      </c>
      <c r="AKQ170" s="10"/>
    </row>
    <row r="171" spans="1:979" x14ac:dyDescent="0.25">
      <c r="A171" s="21"/>
      <c r="B171" s="14"/>
      <c r="C171" s="175"/>
      <c r="D171" s="143"/>
      <c r="E171" s="7">
        <v>1</v>
      </c>
      <c r="F171" s="2">
        <v>11</v>
      </c>
      <c r="G171" s="2">
        <v>11.7</v>
      </c>
      <c r="H171" s="85">
        <v>128.69999999999999</v>
      </c>
      <c r="AKQ171" s="10"/>
    </row>
    <row r="172" spans="1:979" x14ac:dyDescent="0.25">
      <c r="A172" s="21"/>
      <c r="B172" s="14"/>
      <c r="C172" s="175"/>
      <c r="D172" s="143"/>
      <c r="E172" s="7">
        <v>1</v>
      </c>
      <c r="F172" s="2">
        <v>10.8</v>
      </c>
      <c r="G172" s="2">
        <v>30.4</v>
      </c>
      <c r="H172" s="85">
        <v>328.32</v>
      </c>
      <c r="AKQ172" s="10"/>
    </row>
    <row r="173" spans="1:979" x14ac:dyDescent="0.25">
      <c r="A173" s="21"/>
      <c r="B173" s="14"/>
      <c r="C173" s="175"/>
      <c r="D173" s="143"/>
      <c r="E173" s="7">
        <v>1</v>
      </c>
      <c r="F173" s="2">
        <v>2.85</v>
      </c>
      <c r="G173" s="2">
        <v>12.7</v>
      </c>
      <c r="H173" s="85">
        <v>36.195</v>
      </c>
      <c r="AKQ173" s="10"/>
    </row>
    <row r="174" spans="1:979" x14ac:dyDescent="0.25">
      <c r="A174" s="21"/>
      <c r="B174" s="14"/>
      <c r="C174" s="175"/>
      <c r="D174" s="143"/>
      <c r="E174" s="7">
        <v>1</v>
      </c>
      <c r="F174" s="2">
        <v>4.3</v>
      </c>
      <c r="G174" s="2">
        <v>3.8</v>
      </c>
      <c r="H174" s="85">
        <v>16.34</v>
      </c>
      <c r="AKQ174" s="10"/>
    </row>
    <row r="175" spans="1:979" x14ac:dyDescent="0.25">
      <c r="A175" s="21"/>
      <c r="B175" s="14"/>
      <c r="C175" s="175"/>
      <c r="D175" s="143"/>
      <c r="E175" s="7">
        <v>1</v>
      </c>
      <c r="F175" s="2">
        <v>5.7</v>
      </c>
      <c r="G175" s="2">
        <v>3.8</v>
      </c>
      <c r="H175" s="85">
        <v>21.66</v>
      </c>
      <c r="AKQ175" s="10"/>
    </row>
    <row r="176" spans="1:979" x14ac:dyDescent="0.25">
      <c r="A176" s="21"/>
      <c r="B176" s="14"/>
      <c r="C176" s="175"/>
      <c r="D176" s="143"/>
      <c r="E176" s="7">
        <v>1</v>
      </c>
      <c r="F176" s="2">
        <v>6.3</v>
      </c>
      <c r="G176" s="2">
        <v>3.95</v>
      </c>
      <c r="H176" s="85">
        <v>24.885000000000002</v>
      </c>
      <c r="J176" s="10"/>
      <c r="K176" s="10"/>
      <c r="L176" s="10"/>
      <c r="M176" s="10"/>
      <c r="N176" s="10"/>
      <c r="O176" s="10"/>
      <c r="AKQ176" s="10"/>
    </row>
    <row r="177" spans="1:979" x14ac:dyDescent="0.25">
      <c r="A177" s="21"/>
      <c r="B177" s="14"/>
      <c r="C177" s="175"/>
      <c r="D177" s="143"/>
      <c r="E177" s="7">
        <v>1</v>
      </c>
      <c r="F177" s="2">
        <v>15.5</v>
      </c>
      <c r="G177" s="2">
        <v>10.55</v>
      </c>
      <c r="H177" s="85">
        <v>163.52500000000001</v>
      </c>
      <c r="J177" s="10"/>
      <c r="K177" s="10"/>
      <c r="L177" s="10"/>
      <c r="M177" s="10"/>
      <c r="N177" s="10"/>
      <c r="O177" s="10"/>
      <c r="AKQ177" s="10"/>
    </row>
    <row r="178" spans="1:979" x14ac:dyDescent="0.25">
      <c r="A178" s="21"/>
      <c r="B178" s="14"/>
      <c r="C178" s="175"/>
      <c r="D178" s="143"/>
      <c r="E178" s="7">
        <v>1</v>
      </c>
      <c r="F178" s="2">
        <v>3.6</v>
      </c>
      <c r="G178" s="2">
        <v>4.1500000000000004</v>
      </c>
      <c r="H178" s="85">
        <v>14.940000000000001</v>
      </c>
      <c r="J178" s="10"/>
      <c r="K178" s="10"/>
      <c r="L178" s="10"/>
      <c r="M178" s="10"/>
      <c r="N178" s="10"/>
      <c r="O178" s="10"/>
      <c r="AKQ178" s="10"/>
    </row>
    <row r="179" spans="1:979" x14ac:dyDescent="0.25">
      <c r="A179" s="21"/>
      <c r="B179" s="14"/>
      <c r="C179" s="175"/>
      <c r="D179" s="143"/>
      <c r="E179" s="7">
        <v>1</v>
      </c>
      <c r="F179" s="2">
        <v>4</v>
      </c>
      <c r="G179" s="2">
        <v>10.5</v>
      </c>
      <c r="H179" s="85">
        <v>42</v>
      </c>
      <c r="J179" s="10"/>
      <c r="K179" s="10"/>
      <c r="L179" s="10"/>
      <c r="M179" s="10"/>
      <c r="N179" s="10"/>
      <c r="O179" s="10"/>
      <c r="AKQ179" s="10"/>
    </row>
    <row r="180" spans="1:979" x14ac:dyDescent="0.25">
      <c r="A180" s="21"/>
      <c r="B180" s="14"/>
      <c r="C180" s="175"/>
      <c r="D180" s="143"/>
      <c r="E180" s="7">
        <v>1</v>
      </c>
      <c r="F180" s="2">
        <v>4.25</v>
      </c>
      <c r="G180" s="2">
        <v>10.6</v>
      </c>
      <c r="H180" s="85">
        <v>45.05</v>
      </c>
      <c r="J180" s="10"/>
      <c r="K180" s="10"/>
      <c r="L180" s="10"/>
      <c r="M180" s="10"/>
      <c r="N180" s="10"/>
      <c r="O180" s="10"/>
      <c r="AKQ180" s="10"/>
    </row>
    <row r="181" spans="1:979" x14ac:dyDescent="0.25">
      <c r="A181" s="21"/>
      <c r="B181" s="14"/>
      <c r="C181" s="175"/>
      <c r="D181" s="143"/>
      <c r="E181" s="7">
        <v>1</v>
      </c>
      <c r="F181" s="2">
        <v>4.25</v>
      </c>
      <c r="G181" s="2">
        <v>6.2</v>
      </c>
      <c r="H181" s="85">
        <v>26.35</v>
      </c>
      <c r="J181" s="10"/>
      <c r="K181" s="10"/>
      <c r="L181" s="10"/>
      <c r="M181" s="10"/>
      <c r="N181" s="10"/>
      <c r="O181" s="10"/>
      <c r="AKQ181" s="10"/>
    </row>
    <row r="182" spans="1:979" x14ac:dyDescent="0.25">
      <c r="A182" s="21"/>
      <c r="B182" s="14"/>
      <c r="C182" s="175"/>
      <c r="D182" s="143"/>
      <c r="E182" s="7">
        <v>1</v>
      </c>
      <c r="F182" s="2">
        <v>8.1999999999999993</v>
      </c>
      <c r="G182" s="2">
        <v>6.9</v>
      </c>
      <c r="H182" s="85">
        <v>56.58</v>
      </c>
      <c r="J182" s="10"/>
      <c r="K182" s="10"/>
      <c r="L182" s="10"/>
      <c r="M182" s="10"/>
      <c r="N182" s="10"/>
      <c r="O182" s="10"/>
      <c r="AKQ182" s="10"/>
    </row>
    <row r="183" spans="1:979" x14ac:dyDescent="0.25">
      <c r="A183" s="21"/>
      <c r="B183" s="14"/>
      <c r="C183" s="175"/>
      <c r="D183" s="143"/>
      <c r="E183" s="7">
        <v>1</v>
      </c>
      <c r="F183" s="2">
        <v>7.9</v>
      </c>
      <c r="G183" s="2">
        <v>8.1999999999999993</v>
      </c>
      <c r="H183" s="85">
        <v>64.78</v>
      </c>
      <c r="J183" s="10"/>
      <c r="K183" s="10"/>
      <c r="L183" s="10"/>
      <c r="M183" s="10"/>
      <c r="N183" s="10"/>
      <c r="O183" s="10"/>
      <c r="AKQ183" s="10"/>
    </row>
    <row r="184" spans="1:979" x14ac:dyDescent="0.25">
      <c r="A184" s="21"/>
      <c r="B184" s="14"/>
      <c r="C184" s="175"/>
      <c r="D184" s="143"/>
      <c r="E184" s="7">
        <v>1</v>
      </c>
      <c r="F184" s="2">
        <v>2.75</v>
      </c>
      <c r="G184" s="2">
        <v>4.76</v>
      </c>
      <c r="H184" s="85">
        <v>26.18</v>
      </c>
      <c r="J184" s="10"/>
      <c r="K184" s="10"/>
      <c r="L184" s="10"/>
      <c r="M184" s="10"/>
      <c r="N184" s="10"/>
      <c r="O184" s="10"/>
      <c r="AKQ184" s="10"/>
    </row>
    <row r="185" spans="1:979" x14ac:dyDescent="0.25">
      <c r="A185" s="21"/>
      <c r="B185" s="14"/>
      <c r="C185" s="175"/>
      <c r="D185" s="143"/>
      <c r="E185" s="7">
        <v>2</v>
      </c>
      <c r="F185" s="2">
        <v>1.5</v>
      </c>
      <c r="G185" s="2">
        <v>4.9000000000000004</v>
      </c>
      <c r="H185" s="85">
        <v>7.3500000000000005</v>
      </c>
      <c r="J185" s="10"/>
      <c r="K185" s="10"/>
      <c r="L185" s="10"/>
      <c r="M185" s="10"/>
      <c r="N185" s="10"/>
      <c r="O185" s="10"/>
      <c r="AKQ185" s="10"/>
    </row>
    <row r="186" spans="1:979" x14ac:dyDescent="0.25">
      <c r="A186" s="21"/>
      <c r="B186" s="14"/>
      <c r="C186" s="175"/>
      <c r="D186" s="143"/>
      <c r="E186" s="7">
        <v>1</v>
      </c>
      <c r="F186" s="2">
        <v>2.65</v>
      </c>
      <c r="G186" s="2">
        <v>14.395</v>
      </c>
      <c r="H186" s="85">
        <v>38.146749999999997</v>
      </c>
      <c r="J186" s="10"/>
      <c r="K186" s="10"/>
      <c r="L186" s="10"/>
      <c r="M186" s="10"/>
      <c r="N186" s="10"/>
      <c r="O186" s="10"/>
      <c r="AKQ186" s="10"/>
    </row>
    <row r="187" spans="1:979" x14ac:dyDescent="0.25">
      <c r="A187" s="21"/>
      <c r="B187" s="14"/>
      <c r="C187" s="175"/>
      <c r="D187" s="143"/>
      <c r="E187" s="7">
        <v>1</v>
      </c>
      <c r="F187" s="2">
        <v>2.65</v>
      </c>
      <c r="G187" s="2">
        <v>14.395</v>
      </c>
      <c r="H187" s="85">
        <v>38.146749999999997</v>
      </c>
      <c r="J187" s="10"/>
      <c r="K187" s="10"/>
      <c r="L187" s="10"/>
      <c r="M187" s="10"/>
      <c r="N187" s="10"/>
      <c r="O187" s="10"/>
      <c r="AKQ187" s="10"/>
    </row>
    <row r="188" spans="1:979" x14ac:dyDescent="0.25">
      <c r="A188" s="21"/>
      <c r="B188" s="14"/>
      <c r="C188" s="175"/>
      <c r="D188" s="143"/>
      <c r="E188" s="7">
        <v>1</v>
      </c>
      <c r="F188" s="2">
        <v>2.2999999999999998</v>
      </c>
      <c r="G188" s="2">
        <v>13.683999999999999</v>
      </c>
      <c r="H188" s="85">
        <v>31.473199999999995</v>
      </c>
      <c r="J188" s="10"/>
      <c r="K188" s="10"/>
      <c r="L188" s="10"/>
      <c r="M188" s="10"/>
      <c r="N188" s="10"/>
      <c r="O188" s="10"/>
      <c r="AKQ188" s="10"/>
    </row>
    <row r="189" spans="1:979" x14ac:dyDescent="0.25">
      <c r="A189" s="21"/>
      <c r="B189" s="14"/>
      <c r="C189" s="175"/>
      <c r="D189" s="143"/>
      <c r="E189" s="7">
        <v>1</v>
      </c>
      <c r="F189" s="2">
        <v>2.85</v>
      </c>
      <c r="G189" s="2">
        <v>71</v>
      </c>
      <c r="H189" s="85">
        <v>202.35</v>
      </c>
      <c r="J189" s="10"/>
      <c r="K189" s="10"/>
      <c r="L189" s="10"/>
      <c r="M189" s="10"/>
      <c r="N189" s="10"/>
      <c r="O189" s="10"/>
      <c r="AKQ189" s="10"/>
    </row>
    <row r="190" spans="1:979" x14ac:dyDescent="0.25">
      <c r="A190" s="21"/>
      <c r="B190" s="14"/>
      <c r="C190" s="175"/>
      <c r="D190" s="143"/>
      <c r="E190" s="7">
        <v>1</v>
      </c>
      <c r="F190" s="2">
        <v>2.85</v>
      </c>
      <c r="G190" s="2">
        <v>71</v>
      </c>
      <c r="H190" s="85">
        <v>202.35</v>
      </c>
      <c r="AKQ190" s="10"/>
    </row>
    <row r="191" spans="1:979" x14ac:dyDescent="0.25">
      <c r="A191" s="21"/>
      <c r="B191" s="14"/>
      <c r="C191" s="175"/>
      <c r="D191" s="143"/>
      <c r="E191" s="7">
        <v>1</v>
      </c>
      <c r="F191" s="2">
        <v>2.4500000000000002</v>
      </c>
      <c r="G191" s="2">
        <v>63.6</v>
      </c>
      <c r="H191" s="85">
        <v>155.82000000000002</v>
      </c>
      <c r="AKQ191" s="10"/>
    </row>
    <row r="192" spans="1:979" x14ac:dyDescent="0.25">
      <c r="A192" s="21"/>
      <c r="B192" s="14"/>
      <c r="C192" s="175"/>
      <c r="D192" s="143"/>
      <c r="E192" s="7">
        <v>1</v>
      </c>
      <c r="F192" s="2">
        <v>2.8</v>
      </c>
      <c r="G192" s="2">
        <v>63.6</v>
      </c>
      <c r="H192" s="85">
        <v>178.07999999999998</v>
      </c>
      <c r="AKQ192" s="10"/>
    </row>
    <row r="193" spans="1:979" x14ac:dyDescent="0.25">
      <c r="A193" s="21"/>
      <c r="B193" s="14"/>
      <c r="C193" s="175"/>
      <c r="D193" s="143"/>
      <c r="E193" s="7">
        <v>1</v>
      </c>
      <c r="F193" s="2">
        <v>2.95</v>
      </c>
      <c r="G193" s="2">
        <v>142</v>
      </c>
      <c r="H193" s="85">
        <v>418.90000000000003</v>
      </c>
      <c r="AKQ193" s="10"/>
    </row>
    <row r="194" spans="1:979" x14ac:dyDescent="0.25">
      <c r="A194" s="21"/>
      <c r="B194" s="14"/>
      <c r="C194" s="175"/>
      <c r="D194" s="143"/>
      <c r="E194" s="7">
        <v>1</v>
      </c>
      <c r="F194" s="2">
        <v>3.1</v>
      </c>
      <c r="G194" s="2">
        <v>15.8</v>
      </c>
      <c r="H194" s="85">
        <v>48.980000000000004</v>
      </c>
      <c r="AKQ194" s="10"/>
    </row>
    <row r="195" spans="1:979" x14ac:dyDescent="0.25">
      <c r="A195" s="21"/>
      <c r="B195" s="14"/>
      <c r="C195" s="175"/>
      <c r="D195" s="143"/>
      <c r="E195" s="7">
        <v>1</v>
      </c>
      <c r="F195" s="2">
        <v>3.1</v>
      </c>
      <c r="G195" s="2">
        <v>15.8</v>
      </c>
      <c r="H195" s="85">
        <v>48.980000000000004</v>
      </c>
      <c r="AKQ195" s="10"/>
    </row>
    <row r="196" spans="1:979" x14ac:dyDescent="0.25">
      <c r="A196" s="21"/>
      <c r="B196" s="14"/>
      <c r="C196" s="175"/>
      <c r="D196" s="143"/>
      <c r="E196" s="7">
        <v>1</v>
      </c>
      <c r="F196" s="2">
        <v>3.65</v>
      </c>
      <c r="G196" s="2">
        <v>7.15</v>
      </c>
      <c r="H196" s="85">
        <v>26.0975</v>
      </c>
      <c r="AKQ196" s="10"/>
    </row>
    <row r="197" spans="1:979" x14ac:dyDescent="0.25">
      <c r="A197" s="21"/>
      <c r="B197" s="14"/>
      <c r="C197" s="175"/>
      <c r="D197" s="143"/>
      <c r="E197" s="7">
        <v>1</v>
      </c>
      <c r="F197" s="2">
        <v>5.2</v>
      </c>
      <c r="G197" s="2">
        <v>6.4</v>
      </c>
      <c r="H197" s="85">
        <v>33.28</v>
      </c>
      <c r="AKQ197" s="10"/>
    </row>
    <row r="198" spans="1:979" x14ac:dyDescent="0.25">
      <c r="A198" s="21"/>
      <c r="B198" s="14"/>
      <c r="C198" s="175"/>
      <c r="D198" s="143"/>
      <c r="E198" s="7">
        <v>1</v>
      </c>
      <c r="F198" s="2">
        <v>3.1</v>
      </c>
      <c r="G198" s="2">
        <v>4.3</v>
      </c>
      <c r="H198" s="85">
        <v>13.33</v>
      </c>
      <c r="AKQ198" s="10"/>
    </row>
    <row r="199" spans="1:979" x14ac:dyDescent="0.25">
      <c r="A199" s="21"/>
      <c r="B199" s="14"/>
      <c r="C199" s="175"/>
      <c r="D199" s="143"/>
      <c r="E199" s="7">
        <v>1</v>
      </c>
      <c r="F199" s="2">
        <v>1.3</v>
      </c>
      <c r="G199" s="2">
        <v>25</v>
      </c>
      <c r="H199" s="85">
        <v>32.5</v>
      </c>
      <c r="AKQ199" s="10"/>
    </row>
    <row r="200" spans="1:979" x14ac:dyDescent="0.25">
      <c r="A200" s="21"/>
      <c r="B200" s="14"/>
      <c r="C200" s="175"/>
      <c r="D200" s="143"/>
      <c r="E200" s="7">
        <v>1</v>
      </c>
      <c r="F200" s="2">
        <v>2.5</v>
      </c>
      <c r="G200" s="2">
        <v>12.65</v>
      </c>
      <c r="H200" s="85">
        <v>31.625</v>
      </c>
      <c r="AKQ200" s="10"/>
    </row>
    <row r="201" spans="1:979" x14ac:dyDescent="0.25">
      <c r="A201" s="21"/>
      <c r="B201" s="14"/>
      <c r="C201" s="175"/>
      <c r="D201" s="143"/>
      <c r="E201" s="7">
        <v>1</v>
      </c>
      <c r="F201" s="2">
        <v>1.65</v>
      </c>
      <c r="G201" s="2">
        <v>5.37</v>
      </c>
      <c r="H201" s="85">
        <v>8.8605</v>
      </c>
      <c r="AKQ201" s="10"/>
    </row>
    <row r="202" spans="1:979" x14ac:dyDescent="0.25">
      <c r="A202" s="21"/>
      <c r="B202" s="14"/>
      <c r="C202" s="175"/>
      <c r="D202" s="143"/>
      <c r="E202" s="7">
        <v>1</v>
      </c>
      <c r="F202" s="2">
        <v>1.4</v>
      </c>
      <c r="G202" s="2">
        <v>24.4</v>
      </c>
      <c r="H202" s="85">
        <v>34.159999999999997</v>
      </c>
      <c r="AKQ202" s="10"/>
    </row>
    <row r="203" spans="1:979" x14ac:dyDescent="0.25">
      <c r="A203" s="21"/>
      <c r="B203" s="14"/>
      <c r="C203" s="175"/>
      <c r="D203" s="143"/>
      <c r="E203" s="7">
        <v>1</v>
      </c>
      <c r="F203" s="2">
        <v>14</v>
      </c>
      <c r="G203" s="2">
        <v>2.4</v>
      </c>
      <c r="H203" s="85">
        <v>33.6</v>
      </c>
      <c r="AKQ203" s="10"/>
    </row>
    <row r="204" spans="1:979" x14ac:dyDescent="0.25">
      <c r="A204" s="21"/>
      <c r="B204" s="14"/>
      <c r="C204" s="175"/>
      <c r="D204" s="143"/>
      <c r="E204" s="7">
        <v>1</v>
      </c>
      <c r="F204" s="2">
        <v>5.0999999999999996</v>
      </c>
      <c r="G204" s="2">
        <v>21</v>
      </c>
      <c r="H204" s="85">
        <v>107.1</v>
      </c>
      <c r="AKQ204" s="10"/>
    </row>
    <row r="205" spans="1:979" ht="15.75" customHeight="1" x14ac:dyDescent="0.25">
      <c r="A205" s="21"/>
      <c r="B205" s="21"/>
      <c r="C205" s="175"/>
      <c r="D205" s="143"/>
      <c r="E205" s="7">
        <v>1</v>
      </c>
      <c r="F205" s="2">
        <v>8.2799999999999994</v>
      </c>
      <c r="G205" s="2">
        <v>5.15</v>
      </c>
      <c r="H205" s="85">
        <v>42.642000000000003</v>
      </c>
      <c r="J205" s="10"/>
      <c r="K205" s="10"/>
      <c r="L205" s="10"/>
      <c r="M205" s="10"/>
      <c r="N205" s="10"/>
      <c r="O205" s="10"/>
      <c r="P205" s="10"/>
      <c r="Q205" s="10"/>
      <c r="AKQ205" s="10"/>
    </row>
    <row r="206" spans="1:979" ht="15.75" customHeight="1" x14ac:dyDescent="0.25">
      <c r="A206" s="21"/>
      <c r="B206" s="21"/>
      <c r="C206" s="175"/>
      <c r="D206" s="143"/>
      <c r="E206" s="7">
        <v>1</v>
      </c>
      <c r="F206" s="2">
        <v>5.2</v>
      </c>
      <c r="G206" s="2">
        <v>4.2</v>
      </c>
      <c r="H206" s="85">
        <v>21.840000000000003</v>
      </c>
      <c r="J206" s="10"/>
      <c r="K206" s="10"/>
      <c r="L206" s="10"/>
      <c r="M206" s="10"/>
      <c r="N206" s="10"/>
      <c r="O206" s="10"/>
      <c r="P206" s="10"/>
      <c r="Q206" s="10"/>
      <c r="AKQ206" s="10"/>
    </row>
    <row r="207" spans="1:979" ht="15.75" customHeight="1" x14ac:dyDescent="0.25">
      <c r="A207" s="21"/>
      <c r="B207" s="21"/>
      <c r="C207" s="176"/>
      <c r="D207" s="142"/>
      <c r="E207" s="7">
        <v>1</v>
      </c>
      <c r="F207" s="2">
        <v>19.7</v>
      </c>
      <c r="G207" s="2">
        <v>9.3000000000000007</v>
      </c>
      <c r="H207" s="85">
        <v>183.21</v>
      </c>
      <c r="J207" s="10"/>
      <c r="K207" s="10"/>
      <c r="L207" s="10"/>
      <c r="M207" s="10"/>
      <c r="N207" s="10"/>
      <c r="O207" s="10"/>
      <c r="P207" s="10"/>
      <c r="Q207" s="10"/>
      <c r="AKQ207" s="10"/>
    </row>
    <row r="208" spans="1:979" ht="15.75" x14ac:dyDescent="0.25">
      <c r="A208" s="21"/>
      <c r="B208" s="21"/>
      <c r="C208" s="177" t="s">
        <v>317</v>
      </c>
      <c r="D208" s="178"/>
      <c r="E208" s="178"/>
      <c r="F208" s="178"/>
      <c r="G208" s="179"/>
      <c r="H208" s="29">
        <f>SUBTOTAL(9,H168:H207)</f>
        <v>2981.3066999999987</v>
      </c>
      <c r="J208" s="10"/>
      <c r="K208" s="10"/>
      <c r="L208" s="10"/>
      <c r="M208" s="10"/>
      <c r="N208" s="10"/>
      <c r="O208" s="10"/>
      <c r="P208" s="10"/>
      <c r="Q208" s="10"/>
      <c r="AKQ208" s="10"/>
    </row>
    <row r="209" spans="1:979" ht="15.75" x14ac:dyDescent="0.25">
      <c r="A209" s="21"/>
      <c r="B209" s="21"/>
      <c r="C209" s="131"/>
      <c r="D209" s="84"/>
      <c r="E209" s="84"/>
      <c r="F209" s="84"/>
      <c r="G209" s="84"/>
      <c r="H209" s="26"/>
      <c r="J209" s="10"/>
      <c r="K209" s="10"/>
      <c r="L209" s="10"/>
      <c r="M209" s="10"/>
      <c r="N209" s="10"/>
      <c r="O209" s="10"/>
      <c r="P209" s="10"/>
      <c r="Q209" s="10"/>
      <c r="AKQ209" s="10"/>
    </row>
    <row r="210" spans="1:979" x14ac:dyDescent="0.25">
      <c r="A210" s="21"/>
      <c r="B210" s="21"/>
      <c r="F210" s="14"/>
      <c r="G210" s="14"/>
      <c r="H210" s="14"/>
      <c r="J210" s="10"/>
      <c r="K210" s="10"/>
      <c r="L210" s="10"/>
      <c r="M210" s="10"/>
      <c r="N210" s="10"/>
      <c r="O210" s="10"/>
      <c r="P210" s="10"/>
      <c r="Q210" s="10"/>
      <c r="AKQ210" s="10"/>
    </row>
    <row r="211" spans="1:979" ht="18.75" customHeight="1" x14ac:dyDescent="0.25">
      <c r="A211" s="21"/>
      <c r="B211" s="21"/>
      <c r="C211" s="126" t="s">
        <v>2</v>
      </c>
      <c r="D211" s="8" t="s">
        <v>3</v>
      </c>
      <c r="E211" s="8" t="s">
        <v>4</v>
      </c>
      <c r="F211" s="139" t="s">
        <v>5</v>
      </c>
      <c r="G211" s="139"/>
      <c r="H211" s="8" t="s">
        <v>6</v>
      </c>
      <c r="J211" s="10"/>
      <c r="K211" s="10"/>
      <c r="L211" s="10"/>
      <c r="M211" s="10"/>
      <c r="N211" s="10"/>
      <c r="O211" s="10"/>
      <c r="P211" s="10"/>
      <c r="Q211" s="10"/>
      <c r="AKQ211" s="10"/>
    </row>
    <row r="212" spans="1:979" x14ac:dyDescent="0.25">
      <c r="A212" s="21"/>
      <c r="B212" s="21"/>
      <c r="C212" s="172" t="s">
        <v>327</v>
      </c>
      <c r="D212" s="141" t="s">
        <v>34</v>
      </c>
      <c r="E212" s="7">
        <v>1</v>
      </c>
      <c r="F212" s="2">
        <v>1.8</v>
      </c>
      <c r="G212" s="2">
        <v>1.65</v>
      </c>
      <c r="H212" s="2">
        <f>F212*G212*E212</f>
        <v>2.9699999999999998</v>
      </c>
      <c r="J212" s="10"/>
      <c r="K212" s="10"/>
      <c r="L212" s="10"/>
      <c r="M212" s="10"/>
      <c r="N212" s="10"/>
      <c r="O212" s="10"/>
      <c r="P212" s="10"/>
      <c r="Q212" s="10"/>
      <c r="AKQ212" s="10"/>
    </row>
    <row r="213" spans="1:979" x14ac:dyDescent="0.25">
      <c r="A213" s="21"/>
      <c r="B213" s="30"/>
      <c r="C213" s="172"/>
      <c r="D213" s="143"/>
      <c r="E213" s="7">
        <v>1</v>
      </c>
      <c r="F213" s="2">
        <v>1.8</v>
      </c>
      <c r="G213" s="2">
        <v>1.65</v>
      </c>
      <c r="H213" s="2">
        <f>F213*G213*E213</f>
        <v>2.9699999999999998</v>
      </c>
      <c r="J213" s="10"/>
      <c r="K213" s="10"/>
      <c r="L213" s="10"/>
      <c r="M213" s="10"/>
      <c r="N213" s="10"/>
      <c r="O213" s="10"/>
      <c r="P213" s="10"/>
      <c r="Q213" s="10"/>
      <c r="AKQ213" s="10"/>
    </row>
    <row r="214" spans="1:979" x14ac:dyDescent="0.25">
      <c r="A214" s="21"/>
      <c r="B214" s="30"/>
      <c r="C214" s="172"/>
      <c r="D214" s="142"/>
      <c r="E214" s="7">
        <v>1</v>
      </c>
      <c r="F214" s="2">
        <v>1.8</v>
      </c>
      <c r="G214" s="2">
        <v>1.65</v>
      </c>
      <c r="H214" s="2">
        <f>F214*G214*E214</f>
        <v>2.9699999999999998</v>
      </c>
      <c r="J214" s="10"/>
      <c r="K214" s="10"/>
      <c r="L214" s="10"/>
      <c r="M214" s="10"/>
      <c r="N214" s="10"/>
      <c r="O214" s="10"/>
      <c r="P214" s="10"/>
      <c r="Q214" s="10"/>
      <c r="AKQ214" s="10"/>
    </row>
    <row r="215" spans="1:979" ht="15.75" x14ac:dyDescent="0.25">
      <c r="A215" s="21"/>
      <c r="B215" s="30"/>
      <c r="C215" s="138" t="s">
        <v>317</v>
      </c>
      <c r="D215" s="138"/>
      <c r="E215" s="138"/>
      <c r="F215" s="138"/>
      <c r="G215" s="138"/>
      <c r="H215" s="23">
        <f>SUM(H212:H214)</f>
        <v>8.91</v>
      </c>
      <c r="J215" s="10"/>
      <c r="K215" s="10"/>
      <c r="L215" s="10"/>
      <c r="M215" s="10"/>
      <c r="N215" s="10"/>
      <c r="O215" s="10"/>
      <c r="P215" s="10"/>
      <c r="Q215" s="10"/>
      <c r="AKQ215" s="10"/>
    </row>
    <row r="216" spans="1:979" x14ac:dyDescent="0.25">
      <c r="A216" s="21"/>
      <c r="B216" s="30"/>
      <c r="F216" s="14"/>
      <c r="G216" s="14"/>
      <c r="H216" s="14"/>
      <c r="J216" s="10"/>
      <c r="K216" s="10"/>
      <c r="L216" s="10"/>
      <c r="M216" s="10"/>
      <c r="N216" s="10"/>
      <c r="O216" s="10"/>
      <c r="P216" s="10"/>
      <c r="Q216" s="10"/>
      <c r="AKQ216" s="10"/>
    </row>
    <row r="217" spans="1:979" x14ac:dyDescent="0.25">
      <c r="A217" s="21"/>
      <c r="B217" s="30"/>
      <c r="F217" s="14"/>
      <c r="G217" s="14"/>
      <c r="H217" s="14"/>
      <c r="J217" s="10"/>
      <c r="K217" s="10"/>
      <c r="L217" s="10"/>
      <c r="M217" s="10"/>
      <c r="N217" s="10"/>
      <c r="O217" s="10"/>
      <c r="P217" s="10"/>
      <c r="Q217" s="10"/>
      <c r="AKQ217" s="10"/>
    </row>
    <row r="218" spans="1:979" ht="18.75" customHeight="1" x14ac:dyDescent="0.25">
      <c r="A218" s="21"/>
      <c r="B218" s="21"/>
      <c r="C218" s="126" t="s">
        <v>2</v>
      </c>
      <c r="D218" s="8" t="s">
        <v>3</v>
      </c>
      <c r="E218" s="8" t="s">
        <v>4</v>
      </c>
      <c r="F218" s="139" t="s">
        <v>5</v>
      </c>
      <c r="G218" s="139"/>
      <c r="H218" s="8" t="s">
        <v>6</v>
      </c>
      <c r="AKQ218" s="10"/>
    </row>
    <row r="219" spans="1:979" x14ac:dyDescent="0.25">
      <c r="A219" s="21"/>
      <c r="B219" s="14"/>
      <c r="C219" s="172" t="s">
        <v>9</v>
      </c>
      <c r="D219" s="140" t="s">
        <v>58</v>
      </c>
      <c r="E219" s="7">
        <v>1</v>
      </c>
      <c r="F219" s="2">
        <v>8.8000000000000007</v>
      </c>
      <c r="G219" s="2">
        <v>9.6999999999999993</v>
      </c>
      <c r="H219" s="2">
        <v>85.36</v>
      </c>
      <c r="AKQ219" s="10"/>
    </row>
    <row r="220" spans="1:979" x14ac:dyDescent="0.25">
      <c r="A220" s="21"/>
      <c r="B220" s="14"/>
      <c r="C220" s="172"/>
      <c r="D220" s="140"/>
      <c r="E220" s="7">
        <v>1</v>
      </c>
      <c r="F220" s="2">
        <v>8.6999999999999993</v>
      </c>
      <c r="G220" s="2">
        <v>5.2</v>
      </c>
      <c r="H220" s="2">
        <v>45.239999999999995</v>
      </c>
      <c r="AKQ220" s="10"/>
    </row>
    <row r="221" spans="1:979" x14ac:dyDescent="0.25">
      <c r="A221" s="21"/>
      <c r="B221" s="14"/>
      <c r="C221" s="172"/>
      <c r="D221" s="140"/>
      <c r="E221" s="7">
        <v>1</v>
      </c>
      <c r="F221" s="2">
        <v>2.4500000000000002</v>
      </c>
      <c r="G221" s="2">
        <v>8.1999999999999993</v>
      </c>
      <c r="H221" s="2">
        <v>20.09</v>
      </c>
      <c r="AKQ221" s="10"/>
    </row>
    <row r="222" spans="1:979" x14ac:dyDescent="0.25">
      <c r="A222" s="21"/>
      <c r="B222" s="14"/>
      <c r="C222" s="172"/>
      <c r="D222" s="140"/>
      <c r="E222" s="7">
        <v>1</v>
      </c>
      <c r="F222" s="2">
        <v>7.3</v>
      </c>
      <c r="G222" s="2">
        <v>8.1999999999999993</v>
      </c>
      <c r="H222" s="2">
        <v>59.859999999999992</v>
      </c>
      <c r="AKQ222" s="10"/>
    </row>
    <row r="223" spans="1:979" x14ac:dyDescent="0.25">
      <c r="A223" s="21"/>
      <c r="B223" s="14"/>
      <c r="C223" s="172"/>
      <c r="D223" s="140"/>
      <c r="E223" s="7">
        <v>1</v>
      </c>
      <c r="F223" s="2">
        <v>10.9</v>
      </c>
      <c r="G223" s="2">
        <v>8.1999999999999993</v>
      </c>
      <c r="H223" s="2">
        <v>89.38</v>
      </c>
      <c r="AKQ223" s="10"/>
    </row>
    <row r="224" spans="1:979" x14ac:dyDescent="0.25">
      <c r="A224" s="21"/>
      <c r="B224" s="14"/>
      <c r="C224" s="172"/>
      <c r="D224" s="140"/>
      <c r="E224" s="7">
        <v>1</v>
      </c>
      <c r="F224" s="2">
        <v>5.5</v>
      </c>
      <c r="G224" s="2">
        <v>9.6999999999999993</v>
      </c>
      <c r="H224" s="2">
        <v>53.349999999999994</v>
      </c>
      <c r="AKQ224" s="10"/>
    </row>
    <row r="225" spans="1:979" x14ac:dyDescent="0.25">
      <c r="A225" s="21"/>
      <c r="B225" s="14"/>
      <c r="C225" s="172"/>
      <c r="D225" s="140"/>
      <c r="E225" s="7">
        <v>1</v>
      </c>
      <c r="F225" s="2">
        <v>6.7</v>
      </c>
      <c r="G225" s="2">
        <v>10.8</v>
      </c>
      <c r="H225" s="2">
        <v>72.360000000000014</v>
      </c>
      <c r="AKQ225" s="10"/>
    </row>
    <row r="226" spans="1:979" x14ac:dyDescent="0.25">
      <c r="A226" s="21"/>
      <c r="B226" s="14"/>
      <c r="C226" s="172"/>
      <c r="D226" s="140"/>
      <c r="E226" s="7">
        <v>1</v>
      </c>
      <c r="F226" s="2">
        <v>7.4</v>
      </c>
      <c r="G226" s="2">
        <v>10.8</v>
      </c>
      <c r="H226" s="2">
        <v>79.920000000000016</v>
      </c>
      <c r="AKQ226" s="10"/>
    </row>
    <row r="227" spans="1:979" x14ac:dyDescent="0.25">
      <c r="A227" s="21"/>
      <c r="B227" s="14"/>
      <c r="C227" s="172"/>
      <c r="D227" s="140"/>
      <c r="E227" s="7">
        <v>1</v>
      </c>
      <c r="F227" s="2">
        <v>8.6999999999999993</v>
      </c>
      <c r="G227" s="2">
        <v>10.8</v>
      </c>
      <c r="H227" s="2">
        <v>93.96</v>
      </c>
      <c r="AKQ227" s="10"/>
    </row>
    <row r="228" spans="1:979" x14ac:dyDescent="0.25">
      <c r="A228" s="21"/>
      <c r="B228" s="14"/>
      <c r="C228" s="172"/>
      <c r="D228" s="140"/>
      <c r="E228" s="7">
        <v>1</v>
      </c>
      <c r="F228" s="2">
        <v>8</v>
      </c>
      <c r="G228" s="2">
        <v>10.8</v>
      </c>
      <c r="H228" s="2">
        <v>86.4</v>
      </c>
      <c r="AKQ228" s="10"/>
    </row>
    <row r="229" spans="1:979" x14ac:dyDescent="0.25">
      <c r="A229" s="21"/>
      <c r="B229" s="14"/>
      <c r="C229" s="172"/>
      <c r="D229" s="140"/>
      <c r="E229" s="7">
        <v>1</v>
      </c>
      <c r="F229" s="2">
        <v>8</v>
      </c>
      <c r="G229" s="2">
        <v>10.8</v>
      </c>
      <c r="H229" s="2">
        <v>86.4</v>
      </c>
      <c r="AKQ229" s="10"/>
    </row>
    <row r="230" spans="1:979" x14ac:dyDescent="0.25">
      <c r="A230" s="21"/>
      <c r="B230" s="14"/>
      <c r="C230" s="172"/>
      <c r="D230" s="140"/>
      <c r="E230" s="7">
        <v>1</v>
      </c>
      <c r="F230" s="2">
        <v>6.2</v>
      </c>
      <c r="G230" s="2">
        <v>10.8</v>
      </c>
      <c r="H230" s="2">
        <v>66.960000000000008</v>
      </c>
      <c r="AKQ230" s="10"/>
    </row>
    <row r="231" spans="1:979" x14ac:dyDescent="0.25">
      <c r="A231" s="21"/>
      <c r="B231" s="14"/>
      <c r="C231" s="172"/>
      <c r="D231" s="140"/>
      <c r="E231" s="7">
        <v>1</v>
      </c>
      <c r="F231" s="2">
        <v>3</v>
      </c>
      <c r="G231" s="2">
        <v>8.9</v>
      </c>
      <c r="H231" s="2">
        <v>26.700000000000003</v>
      </c>
      <c r="AKQ231" s="10"/>
    </row>
    <row r="232" spans="1:979" x14ac:dyDescent="0.25">
      <c r="A232" s="21"/>
      <c r="B232" s="14"/>
      <c r="C232" s="172"/>
      <c r="D232" s="140"/>
      <c r="E232" s="7">
        <v>1</v>
      </c>
      <c r="F232" s="2">
        <v>5</v>
      </c>
      <c r="G232" s="2">
        <v>9.4</v>
      </c>
      <c r="H232" s="2">
        <v>47</v>
      </c>
      <c r="AKQ232" s="10"/>
    </row>
    <row r="233" spans="1:979" x14ac:dyDescent="0.25">
      <c r="A233" s="21"/>
      <c r="B233" s="14"/>
      <c r="C233" s="172"/>
      <c r="D233" s="140"/>
      <c r="E233" s="7">
        <v>1</v>
      </c>
      <c r="F233" s="2">
        <v>3.2</v>
      </c>
      <c r="G233" s="2">
        <v>9.25</v>
      </c>
      <c r="H233" s="2">
        <v>29.6</v>
      </c>
      <c r="AKQ233" s="10"/>
    </row>
    <row r="234" spans="1:979" x14ac:dyDescent="0.25">
      <c r="A234" s="21"/>
      <c r="B234" s="14"/>
      <c r="C234" s="172"/>
      <c r="D234" s="140"/>
      <c r="E234" s="7">
        <v>1</v>
      </c>
      <c r="F234" s="2">
        <v>6.45</v>
      </c>
      <c r="G234" s="2">
        <v>9.25</v>
      </c>
      <c r="H234" s="2">
        <v>59.662500000000001</v>
      </c>
      <c r="AKQ234" s="10"/>
    </row>
    <row r="235" spans="1:979" x14ac:dyDescent="0.25">
      <c r="A235" s="21"/>
      <c r="B235" s="14"/>
      <c r="C235" s="172"/>
      <c r="D235" s="140"/>
      <c r="E235" s="7">
        <v>1</v>
      </c>
      <c r="F235" s="2">
        <v>6.45</v>
      </c>
      <c r="G235" s="2">
        <v>9.25</v>
      </c>
      <c r="H235" s="2">
        <v>59.662500000000001</v>
      </c>
      <c r="AKQ235" s="10"/>
    </row>
    <row r="236" spans="1:979" x14ac:dyDescent="0.25">
      <c r="A236" s="21"/>
      <c r="B236" s="14"/>
      <c r="C236" s="172"/>
      <c r="D236" s="140"/>
      <c r="E236" s="7">
        <v>1</v>
      </c>
      <c r="F236" s="2">
        <v>6.35</v>
      </c>
      <c r="G236" s="2">
        <v>9.25</v>
      </c>
      <c r="H236" s="2">
        <v>58.737499999999997</v>
      </c>
      <c r="AKQ236" s="10"/>
    </row>
    <row r="237" spans="1:979" x14ac:dyDescent="0.25">
      <c r="A237" s="21"/>
      <c r="B237" s="14"/>
      <c r="C237" s="172"/>
      <c r="D237" s="140"/>
      <c r="E237" s="7">
        <v>1</v>
      </c>
      <c r="F237" s="2">
        <v>6.35</v>
      </c>
      <c r="G237" s="2">
        <v>9.25</v>
      </c>
      <c r="H237" s="2">
        <v>58.737499999999997</v>
      </c>
      <c r="AKQ237" s="10"/>
    </row>
    <row r="238" spans="1:979" x14ac:dyDescent="0.25">
      <c r="A238" s="21"/>
      <c r="B238" s="14"/>
      <c r="C238" s="172"/>
      <c r="D238" s="140"/>
      <c r="E238" s="7">
        <v>1</v>
      </c>
      <c r="F238" s="2">
        <v>6.35</v>
      </c>
      <c r="G238" s="2">
        <v>9.25</v>
      </c>
      <c r="H238" s="2">
        <v>58.737499999999997</v>
      </c>
      <c r="AKQ238" s="10"/>
    </row>
    <row r="239" spans="1:979" x14ac:dyDescent="0.25">
      <c r="A239" s="21"/>
      <c r="B239" s="14"/>
      <c r="C239" s="172"/>
      <c r="D239" s="140"/>
      <c r="E239" s="7">
        <v>1</v>
      </c>
      <c r="F239" s="2">
        <v>11.35</v>
      </c>
      <c r="G239" s="2">
        <v>13.7</v>
      </c>
      <c r="H239" s="13">
        <v>155.49499999999998</v>
      </c>
      <c r="AKQ239" s="10"/>
    </row>
    <row r="240" spans="1:979" x14ac:dyDescent="0.25">
      <c r="A240" s="21"/>
      <c r="B240" s="14"/>
      <c r="C240" s="172"/>
      <c r="D240" s="140"/>
      <c r="E240" s="7">
        <v>1</v>
      </c>
      <c r="F240" s="2">
        <v>8.6</v>
      </c>
      <c r="G240" s="2">
        <v>5.7</v>
      </c>
      <c r="H240" s="13">
        <v>49.019999999999996</v>
      </c>
      <c r="AKQ240" s="10"/>
    </row>
    <row r="241" spans="1:979" x14ac:dyDescent="0.25">
      <c r="A241" s="21"/>
      <c r="B241" s="14"/>
      <c r="C241" s="172"/>
      <c r="D241" s="140"/>
      <c r="E241" s="7">
        <v>1</v>
      </c>
      <c r="F241" s="2">
        <v>41.5</v>
      </c>
      <c r="G241" s="2">
        <v>10.5</v>
      </c>
      <c r="H241" s="2">
        <v>435.75</v>
      </c>
      <c r="AKQ241" s="10"/>
    </row>
    <row r="242" spans="1:979" x14ac:dyDescent="0.25">
      <c r="A242" s="21"/>
      <c r="B242" s="14"/>
      <c r="C242" s="172"/>
      <c r="D242" s="140"/>
      <c r="E242" s="7">
        <v>1</v>
      </c>
      <c r="F242" s="2">
        <v>9.1999999999999993</v>
      </c>
      <c r="G242" s="2">
        <v>14.3</v>
      </c>
      <c r="H242" s="2">
        <v>131.56</v>
      </c>
      <c r="AKQ242" s="10"/>
    </row>
    <row r="243" spans="1:979" x14ac:dyDescent="0.25">
      <c r="A243" s="21"/>
      <c r="B243" s="14"/>
      <c r="C243" s="172"/>
      <c r="D243" s="140"/>
      <c r="E243" s="7">
        <v>1</v>
      </c>
      <c r="F243" s="2">
        <v>9</v>
      </c>
      <c r="G243" s="2">
        <v>14.3</v>
      </c>
      <c r="H243" s="2">
        <v>128.70000000000002</v>
      </c>
      <c r="AKQ243" s="10"/>
    </row>
    <row r="244" spans="1:979" x14ac:dyDescent="0.25">
      <c r="A244" s="21"/>
      <c r="B244" s="14"/>
      <c r="C244" s="172"/>
      <c r="D244" s="140"/>
      <c r="E244" s="7">
        <v>1</v>
      </c>
      <c r="F244" s="2">
        <v>11.1</v>
      </c>
      <c r="G244" s="2">
        <v>6.2</v>
      </c>
      <c r="H244" s="2">
        <v>68.819999999999993</v>
      </c>
      <c r="AKQ244" s="10"/>
    </row>
    <row r="245" spans="1:979" x14ac:dyDescent="0.25">
      <c r="A245" s="21"/>
      <c r="B245" s="14"/>
      <c r="C245" s="172"/>
      <c r="D245" s="140"/>
      <c r="E245" s="7">
        <v>1</v>
      </c>
      <c r="F245" s="2">
        <v>10.9</v>
      </c>
      <c r="G245" s="2">
        <v>13.8</v>
      </c>
      <c r="H245" s="2">
        <v>150.42000000000002</v>
      </c>
      <c r="AKQ245" s="10"/>
    </row>
    <row r="246" spans="1:979" x14ac:dyDescent="0.25">
      <c r="A246" s="21"/>
      <c r="B246" s="14"/>
      <c r="C246" s="172"/>
      <c r="D246" s="140"/>
      <c r="E246" s="7">
        <v>1</v>
      </c>
      <c r="F246" s="2">
        <v>2.25</v>
      </c>
      <c r="G246" s="2">
        <v>69.400000000000006</v>
      </c>
      <c r="H246" s="2">
        <v>156.15</v>
      </c>
      <c r="AKQ246" s="10"/>
    </row>
    <row r="247" spans="1:979" x14ac:dyDescent="0.25">
      <c r="A247" s="21"/>
      <c r="B247" s="14"/>
      <c r="C247" s="172"/>
      <c r="D247" s="140"/>
      <c r="E247" s="7">
        <v>1</v>
      </c>
      <c r="F247" s="2">
        <v>2.65</v>
      </c>
      <c r="G247" s="2">
        <v>48.04</v>
      </c>
      <c r="H247" s="2">
        <v>127.306</v>
      </c>
      <c r="AKQ247" s="10"/>
    </row>
    <row r="248" spans="1:979" x14ac:dyDescent="0.25">
      <c r="A248" s="21"/>
      <c r="B248" s="14"/>
      <c r="C248" s="172"/>
      <c r="D248" s="140"/>
      <c r="E248" s="7">
        <v>1</v>
      </c>
      <c r="F248" s="2">
        <v>2.65</v>
      </c>
      <c r="G248" s="2">
        <v>48.04</v>
      </c>
      <c r="H248" s="2">
        <v>127.306</v>
      </c>
      <c r="AKQ248" s="10"/>
    </row>
    <row r="249" spans="1:979" x14ac:dyDescent="0.25">
      <c r="A249" s="21"/>
      <c r="B249" s="14"/>
      <c r="C249" s="172"/>
      <c r="D249" s="140"/>
      <c r="E249" s="7">
        <v>1</v>
      </c>
      <c r="F249" s="2">
        <v>1.5</v>
      </c>
      <c r="G249" s="2">
        <v>64.099999999999994</v>
      </c>
      <c r="H249" s="2">
        <v>96.149999999999991</v>
      </c>
      <c r="AKQ249" s="10"/>
    </row>
    <row r="250" spans="1:979" x14ac:dyDescent="0.25">
      <c r="A250" s="21"/>
      <c r="B250" s="14"/>
      <c r="C250" s="172"/>
      <c r="D250" s="140"/>
      <c r="E250" s="7">
        <v>1</v>
      </c>
      <c r="F250" s="2">
        <v>4</v>
      </c>
      <c r="G250" s="2">
        <v>7.8</v>
      </c>
      <c r="H250" s="2">
        <v>31.2</v>
      </c>
      <c r="AKQ250" s="10"/>
    </row>
    <row r="251" spans="1:979" x14ac:dyDescent="0.25">
      <c r="A251" s="21"/>
      <c r="B251" s="14"/>
      <c r="C251" s="172"/>
      <c r="D251" s="140"/>
      <c r="E251" s="7">
        <v>1</v>
      </c>
      <c r="F251" s="2">
        <v>9.3000000000000007</v>
      </c>
      <c r="G251" s="2">
        <v>10.5</v>
      </c>
      <c r="H251" s="2">
        <v>97.65</v>
      </c>
      <c r="AKQ251" s="10"/>
    </row>
    <row r="252" spans="1:979" x14ac:dyDescent="0.25">
      <c r="A252" s="21"/>
      <c r="B252" s="14"/>
      <c r="C252" s="172"/>
      <c r="D252" s="140"/>
      <c r="E252" s="7">
        <v>1</v>
      </c>
      <c r="F252" s="2">
        <v>4</v>
      </c>
      <c r="G252" s="2">
        <v>7.4</v>
      </c>
      <c r="H252" s="2">
        <v>29.6</v>
      </c>
      <c r="AKQ252" s="10"/>
    </row>
    <row r="253" spans="1:979" x14ac:dyDescent="0.25">
      <c r="A253" s="21"/>
      <c r="B253" s="14"/>
      <c r="C253" s="172"/>
      <c r="D253" s="140"/>
      <c r="E253" s="7">
        <v>1</v>
      </c>
      <c r="F253" s="2">
        <v>4.7</v>
      </c>
      <c r="G253" s="2">
        <v>4.4000000000000004</v>
      </c>
      <c r="H253" s="2">
        <v>20.680000000000003</v>
      </c>
      <c r="AKQ253" s="10"/>
    </row>
    <row r="254" spans="1:979" x14ac:dyDescent="0.25">
      <c r="A254" s="21"/>
      <c r="B254" s="14"/>
      <c r="C254" s="172"/>
      <c r="D254" s="140"/>
      <c r="E254" s="7">
        <v>1</v>
      </c>
      <c r="F254" s="2">
        <v>13.85</v>
      </c>
      <c r="G254" s="2">
        <v>13.55</v>
      </c>
      <c r="H254" s="2">
        <v>187.66750000000002</v>
      </c>
      <c r="AKQ254" s="10"/>
    </row>
    <row r="255" spans="1:979" x14ac:dyDescent="0.25">
      <c r="A255" s="21"/>
      <c r="B255" s="14"/>
      <c r="C255" s="172"/>
      <c r="D255" s="140"/>
      <c r="E255" s="7">
        <v>1</v>
      </c>
      <c r="F255" s="2">
        <v>13.5</v>
      </c>
      <c r="G255" s="2">
        <v>13.7</v>
      </c>
      <c r="H255" s="2">
        <v>184.95</v>
      </c>
      <c r="AKQ255" s="10"/>
    </row>
    <row r="256" spans="1:979" x14ac:dyDescent="0.25">
      <c r="A256" s="21"/>
      <c r="B256" s="14"/>
      <c r="C256" s="172"/>
      <c r="D256" s="140"/>
      <c r="E256" s="7">
        <v>1</v>
      </c>
      <c r="F256" s="2">
        <v>14.5</v>
      </c>
      <c r="G256" s="2">
        <v>10</v>
      </c>
      <c r="H256" s="2">
        <v>145</v>
      </c>
      <c r="AKQ256" s="10"/>
    </row>
    <row r="257" spans="1:979" ht="15.75" x14ac:dyDescent="0.25">
      <c r="A257" s="21"/>
      <c r="B257" s="21"/>
      <c r="C257" s="138" t="s">
        <v>317</v>
      </c>
      <c r="D257" s="138"/>
      <c r="E257" s="138"/>
      <c r="F257" s="138"/>
      <c r="G257" s="138"/>
      <c r="H257" s="23">
        <f>SUBTOTAL(9,H219:H256)</f>
        <v>3561.5419999999995</v>
      </c>
      <c r="AKQ257" s="10"/>
    </row>
    <row r="258" spans="1:979" x14ac:dyDescent="0.25">
      <c r="A258" s="21"/>
      <c r="B258" s="21"/>
      <c r="F258" s="14"/>
      <c r="G258" s="14"/>
      <c r="H258" s="14"/>
      <c r="AKQ258" s="10"/>
    </row>
    <row r="259" spans="1:979" x14ac:dyDescent="0.25">
      <c r="A259" s="21"/>
      <c r="B259" s="21"/>
      <c r="F259" s="14"/>
      <c r="G259" s="14"/>
      <c r="H259" s="14"/>
      <c r="AKQ259" s="10"/>
    </row>
    <row r="260" spans="1:979" ht="18.75" customHeight="1" x14ac:dyDescent="0.25">
      <c r="A260" s="21"/>
      <c r="B260" s="21"/>
      <c r="C260" s="126" t="s">
        <v>2</v>
      </c>
      <c r="D260" s="8" t="s">
        <v>3</v>
      </c>
      <c r="E260" s="8" t="s">
        <v>4</v>
      </c>
      <c r="F260" s="139" t="s">
        <v>5</v>
      </c>
      <c r="G260" s="139"/>
      <c r="H260" s="8" t="s">
        <v>6</v>
      </c>
      <c r="K260" s="10"/>
      <c r="L260" s="10"/>
      <c r="M260" s="10"/>
      <c r="N260" s="10"/>
      <c r="O260" s="10"/>
      <c r="P260" s="10"/>
      <c r="Q260" s="10"/>
      <c r="R260" s="10"/>
      <c r="AKQ260" s="10"/>
    </row>
    <row r="261" spans="1:979" x14ac:dyDescent="0.25">
      <c r="A261" s="21"/>
      <c r="B261" s="14"/>
      <c r="C261" s="172" t="s">
        <v>9</v>
      </c>
      <c r="D261" s="140" t="s">
        <v>76</v>
      </c>
      <c r="E261" s="7">
        <v>1</v>
      </c>
      <c r="F261" s="2">
        <v>8.3000000000000007</v>
      </c>
      <c r="G261" s="2">
        <v>8.1999999999999993</v>
      </c>
      <c r="H261" s="2">
        <v>68.06</v>
      </c>
      <c r="K261" s="10"/>
      <c r="L261" s="10"/>
      <c r="M261" s="10"/>
      <c r="N261" s="10"/>
      <c r="O261" s="10"/>
      <c r="P261" s="10"/>
      <c r="Q261" s="10"/>
      <c r="R261" s="10"/>
      <c r="AKQ261" s="10"/>
    </row>
    <row r="262" spans="1:979" x14ac:dyDescent="0.25">
      <c r="A262" s="21"/>
      <c r="B262" s="14"/>
      <c r="C262" s="172"/>
      <c r="D262" s="140"/>
      <c r="E262" s="7">
        <v>1</v>
      </c>
      <c r="F262" s="2">
        <v>8.3000000000000007</v>
      </c>
      <c r="G262" s="2">
        <v>8.1999999999999993</v>
      </c>
      <c r="H262" s="2">
        <v>68.06</v>
      </c>
      <c r="K262" s="10"/>
      <c r="L262" s="10"/>
      <c r="M262" s="10"/>
      <c r="N262" s="10"/>
      <c r="O262" s="10"/>
      <c r="P262" s="10"/>
      <c r="Q262" s="10"/>
      <c r="R262" s="10"/>
      <c r="AKQ262" s="10"/>
    </row>
    <row r="263" spans="1:979" x14ac:dyDescent="0.25">
      <c r="A263" s="21"/>
      <c r="B263" s="14"/>
      <c r="C263" s="172"/>
      <c r="D263" s="140"/>
      <c r="E263" s="7">
        <v>1</v>
      </c>
      <c r="F263" s="2">
        <v>8.8000000000000007</v>
      </c>
      <c r="G263" s="2">
        <v>9.6999999999999993</v>
      </c>
      <c r="H263" s="2">
        <v>85.36</v>
      </c>
      <c r="K263" s="10"/>
      <c r="L263" s="10"/>
      <c r="M263" s="10"/>
      <c r="N263" s="10"/>
      <c r="O263" s="10"/>
      <c r="P263" s="10"/>
      <c r="Q263" s="10"/>
      <c r="R263" s="10"/>
      <c r="AKQ263" s="10"/>
    </row>
    <row r="264" spans="1:979" x14ac:dyDescent="0.25">
      <c r="A264" s="21"/>
      <c r="B264" s="14"/>
      <c r="C264" s="172"/>
      <c r="D264" s="140"/>
      <c r="E264" s="7">
        <v>1</v>
      </c>
      <c r="F264" s="2">
        <v>6.7</v>
      </c>
      <c r="G264" s="2">
        <v>10.8</v>
      </c>
      <c r="H264" s="2">
        <v>72.360000000000014</v>
      </c>
      <c r="K264" s="10"/>
      <c r="L264" s="10"/>
      <c r="M264" s="10"/>
      <c r="N264" s="10"/>
      <c r="O264" s="10"/>
      <c r="P264" s="10"/>
      <c r="Q264" s="10"/>
      <c r="R264" s="10"/>
      <c r="AKQ264" s="10"/>
    </row>
    <row r="265" spans="1:979" x14ac:dyDescent="0.25">
      <c r="A265" s="21"/>
      <c r="B265" s="14"/>
      <c r="C265" s="172"/>
      <c r="D265" s="140"/>
      <c r="E265" s="7">
        <v>1</v>
      </c>
      <c r="F265" s="2">
        <v>6.7</v>
      </c>
      <c r="G265" s="2">
        <v>10.8</v>
      </c>
      <c r="H265" s="2">
        <v>72.360000000000014</v>
      </c>
      <c r="K265" s="10"/>
      <c r="L265" s="10"/>
      <c r="M265" s="10"/>
      <c r="N265" s="10"/>
      <c r="O265" s="10"/>
      <c r="P265" s="10"/>
      <c r="Q265" s="10"/>
      <c r="R265" s="10"/>
      <c r="AKQ265" s="10"/>
    </row>
    <row r="266" spans="1:979" x14ac:dyDescent="0.25">
      <c r="A266" s="21"/>
      <c r="B266" s="14"/>
      <c r="C266" s="172"/>
      <c r="D266" s="140"/>
      <c r="E266" s="7">
        <v>1</v>
      </c>
      <c r="F266" s="2">
        <v>6.7</v>
      </c>
      <c r="G266" s="2">
        <v>10.8</v>
      </c>
      <c r="H266" s="2">
        <v>72.360000000000014</v>
      </c>
      <c r="K266" s="10"/>
      <c r="L266" s="10"/>
      <c r="M266" s="10"/>
      <c r="N266" s="10"/>
      <c r="O266" s="10"/>
      <c r="P266" s="10"/>
      <c r="Q266" s="10"/>
      <c r="R266" s="10"/>
      <c r="AKQ266" s="10"/>
    </row>
    <row r="267" spans="1:979" x14ac:dyDescent="0.25">
      <c r="A267" s="21"/>
      <c r="B267" s="14"/>
      <c r="C267" s="172"/>
      <c r="D267" s="140"/>
      <c r="E267" s="7">
        <v>1</v>
      </c>
      <c r="F267" s="2">
        <v>6.7</v>
      </c>
      <c r="G267" s="2">
        <v>10.8</v>
      </c>
      <c r="H267" s="2">
        <v>72.360000000000014</v>
      </c>
      <c r="K267" s="10"/>
      <c r="L267" s="10"/>
      <c r="M267" s="10"/>
      <c r="N267" s="10"/>
      <c r="O267" s="10"/>
      <c r="P267" s="10"/>
      <c r="Q267" s="10"/>
      <c r="R267" s="10"/>
      <c r="AKQ267" s="10"/>
    </row>
    <row r="268" spans="1:979" x14ac:dyDescent="0.25">
      <c r="A268" s="21"/>
      <c r="B268" s="14"/>
      <c r="C268" s="172"/>
      <c r="D268" s="140"/>
      <c r="E268" s="7">
        <v>1</v>
      </c>
      <c r="F268" s="2">
        <v>6.7</v>
      </c>
      <c r="G268" s="2">
        <v>10.8</v>
      </c>
      <c r="H268" s="2">
        <v>72.360000000000014</v>
      </c>
      <c r="K268" s="10"/>
      <c r="L268" s="10"/>
      <c r="M268" s="10"/>
      <c r="N268" s="10"/>
      <c r="O268" s="10"/>
      <c r="P268" s="10"/>
      <c r="Q268" s="10"/>
      <c r="R268" s="10"/>
      <c r="AKQ268" s="10"/>
    </row>
    <row r="269" spans="1:979" x14ac:dyDescent="0.25">
      <c r="A269" s="21"/>
      <c r="B269" s="14"/>
      <c r="C269" s="172"/>
      <c r="D269" s="140"/>
      <c r="E269" s="7">
        <v>1</v>
      </c>
      <c r="F269" s="2">
        <v>6.7</v>
      </c>
      <c r="G269" s="2">
        <v>10.8</v>
      </c>
      <c r="H269" s="2">
        <v>72.360000000000014</v>
      </c>
      <c r="K269" s="10"/>
      <c r="L269" s="10"/>
      <c r="M269" s="10"/>
      <c r="N269" s="10"/>
      <c r="O269" s="10"/>
      <c r="P269" s="10"/>
      <c r="Q269" s="10"/>
      <c r="R269" s="10"/>
      <c r="AKQ269" s="10"/>
    </row>
    <row r="270" spans="1:979" x14ac:dyDescent="0.25">
      <c r="A270" s="21"/>
      <c r="B270" s="14"/>
      <c r="C270" s="172"/>
      <c r="D270" s="140"/>
      <c r="E270" s="7">
        <v>1</v>
      </c>
      <c r="F270" s="2">
        <v>8.4</v>
      </c>
      <c r="G270" s="2">
        <v>10.8</v>
      </c>
      <c r="H270" s="2">
        <v>90.720000000000013</v>
      </c>
      <c r="K270" s="10"/>
      <c r="L270" s="10"/>
      <c r="M270" s="10"/>
      <c r="N270" s="10"/>
      <c r="O270" s="10"/>
      <c r="P270" s="10"/>
      <c r="Q270" s="10"/>
      <c r="R270" s="10"/>
      <c r="AKQ270" s="10"/>
    </row>
    <row r="271" spans="1:979" x14ac:dyDescent="0.25">
      <c r="A271" s="21"/>
      <c r="B271" s="14"/>
      <c r="C271" s="172"/>
      <c r="D271" s="140"/>
      <c r="E271" s="7">
        <v>1</v>
      </c>
      <c r="F271" s="2">
        <v>8.1999999999999993</v>
      </c>
      <c r="G271" s="2">
        <v>10.8</v>
      </c>
      <c r="H271" s="2">
        <v>88.56</v>
      </c>
      <c r="K271" s="10"/>
      <c r="L271" s="10"/>
      <c r="M271" s="10"/>
      <c r="N271" s="10"/>
      <c r="O271" s="10"/>
      <c r="P271" s="10"/>
      <c r="Q271" s="10"/>
      <c r="R271" s="10"/>
      <c r="AKQ271" s="10"/>
    </row>
    <row r="272" spans="1:979" x14ac:dyDescent="0.25">
      <c r="A272" s="21"/>
      <c r="B272" s="14"/>
      <c r="C272" s="172"/>
      <c r="D272" s="140"/>
      <c r="E272" s="7">
        <v>1</v>
      </c>
      <c r="F272" s="2">
        <v>6.6</v>
      </c>
      <c r="G272" s="2">
        <v>10.8</v>
      </c>
      <c r="H272" s="2">
        <v>71.28</v>
      </c>
      <c r="K272" s="10"/>
      <c r="L272" s="10"/>
      <c r="M272" s="10"/>
      <c r="N272" s="10"/>
      <c r="O272" s="10"/>
      <c r="P272" s="10"/>
      <c r="Q272" s="10"/>
      <c r="R272" s="10"/>
      <c r="AKQ272" s="10"/>
    </row>
    <row r="273" spans="1:979" x14ac:dyDescent="0.25">
      <c r="A273" s="21"/>
      <c r="B273" s="14"/>
      <c r="C273" s="172"/>
      <c r="D273" s="140"/>
      <c r="E273" s="7">
        <v>1</v>
      </c>
      <c r="F273" s="2">
        <v>11.15</v>
      </c>
      <c r="G273" s="2">
        <v>14.4</v>
      </c>
      <c r="H273" s="2">
        <v>160.56</v>
      </c>
      <c r="K273" s="10"/>
      <c r="L273" s="10"/>
      <c r="M273" s="10"/>
      <c r="N273" s="10"/>
      <c r="O273" s="10"/>
      <c r="P273" s="10"/>
      <c r="Q273" s="10"/>
      <c r="R273" s="10"/>
      <c r="AKQ273" s="10"/>
    </row>
    <row r="274" spans="1:979" x14ac:dyDescent="0.25">
      <c r="A274" s="21"/>
      <c r="B274" s="14"/>
      <c r="C274" s="172"/>
      <c r="D274" s="140"/>
      <c r="E274" s="7">
        <v>1</v>
      </c>
      <c r="F274" s="2">
        <v>8.35</v>
      </c>
      <c r="G274" s="2">
        <v>10.8</v>
      </c>
      <c r="H274" s="2">
        <v>90.18</v>
      </c>
      <c r="K274" s="10"/>
      <c r="L274" s="10"/>
      <c r="M274" s="10"/>
      <c r="N274" s="10"/>
      <c r="O274" s="10"/>
      <c r="P274" s="10"/>
      <c r="Q274" s="10"/>
      <c r="R274" s="10"/>
      <c r="AKQ274" s="10"/>
    </row>
    <row r="275" spans="1:979" x14ac:dyDescent="0.25">
      <c r="A275" s="21"/>
      <c r="B275" s="14"/>
      <c r="C275" s="172"/>
      <c r="D275" s="140"/>
      <c r="E275" s="7">
        <v>1</v>
      </c>
      <c r="F275" s="2">
        <v>7.4</v>
      </c>
      <c r="G275" s="2">
        <v>10.8</v>
      </c>
      <c r="H275" s="2">
        <v>79.920000000000016</v>
      </c>
      <c r="K275" s="10"/>
      <c r="L275" s="10"/>
      <c r="M275" s="10"/>
      <c r="N275" s="10"/>
      <c r="O275" s="10"/>
      <c r="P275" s="10"/>
      <c r="Q275" s="10"/>
      <c r="R275" s="10"/>
      <c r="AKQ275" s="10"/>
    </row>
    <row r="276" spans="1:979" x14ac:dyDescent="0.25">
      <c r="A276" s="21"/>
      <c r="B276" s="14"/>
      <c r="C276" s="172"/>
      <c r="D276" s="140"/>
      <c r="E276" s="7">
        <v>1</v>
      </c>
      <c r="F276" s="2">
        <v>7.25</v>
      </c>
      <c r="G276" s="2">
        <v>10.8</v>
      </c>
      <c r="H276" s="2">
        <v>78.300000000000011</v>
      </c>
      <c r="AKQ276" s="10"/>
    </row>
    <row r="277" spans="1:979" x14ac:dyDescent="0.25">
      <c r="A277" s="21"/>
      <c r="B277" s="14"/>
      <c r="C277" s="172"/>
      <c r="D277" s="140"/>
      <c r="E277" s="7">
        <v>1</v>
      </c>
      <c r="F277" s="2">
        <v>6.65</v>
      </c>
      <c r="G277" s="2">
        <v>10.8</v>
      </c>
      <c r="H277" s="2">
        <v>71.820000000000007</v>
      </c>
      <c r="AKQ277" s="10"/>
    </row>
    <row r="278" spans="1:979" x14ac:dyDescent="0.25">
      <c r="A278" s="21"/>
      <c r="B278" s="14"/>
      <c r="C278" s="172"/>
      <c r="D278" s="140"/>
      <c r="E278" s="7">
        <v>1</v>
      </c>
      <c r="F278" s="2">
        <v>7.7</v>
      </c>
      <c r="G278" s="2">
        <v>10.8</v>
      </c>
      <c r="H278" s="2">
        <v>83.160000000000011</v>
      </c>
      <c r="AKQ278" s="10"/>
    </row>
    <row r="279" spans="1:979" x14ac:dyDescent="0.25">
      <c r="A279" s="21"/>
      <c r="B279" s="14"/>
      <c r="C279" s="172"/>
      <c r="D279" s="140"/>
      <c r="E279" s="7">
        <v>1</v>
      </c>
      <c r="F279" s="2">
        <v>8.1999999999999993</v>
      </c>
      <c r="G279" s="2">
        <v>10.8</v>
      </c>
      <c r="H279" s="2">
        <v>88.56</v>
      </c>
      <c r="AKQ279" s="10"/>
    </row>
    <row r="280" spans="1:979" x14ac:dyDescent="0.25">
      <c r="A280" s="21"/>
      <c r="B280" s="14"/>
      <c r="C280" s="172"/>
      <c r="D280" s="140"/>
      <c r="E280" s="7">
        <v>1</v>
      </c>
      <c r="F280" s="2">
        <v>8.4499999999999993</v>
      </c>
      <c r="G280" s="2">
        <v>10.8</v>
      </c>
      <c r="H280" s="2">
        <v>91.26</v>
      </c>
      <c r="AKQ280" s="10"/>
    </row>
    <row r="281" spans="1:979" x14ac:dyDescent="0.25">
      <c r="A281" s="21"/>
      <c r="B281" s="14"/>
      <c r="C281" s="172"/>
      <c r="D281" s="140"/>
      <c r="E281" s="7">
        <v>1</v>
      </c>
      <c r="F281" s="2">
        <v>8.1999999999999993</v>
      </c>
      <c r="G281" s="2">
        <v>9.4</v>
      </c>
      <c r="H281" s="2">
        <v>77.08</v>
      </c>
      <c r="AKQ281" s="10"/>
    </row>
    <row r="282" spans="1:979" x14ac:dyDescent="0.25">
      <c r="A282" s="21"/>
      <c r="B282" s="14"/>
      <c r="C282" s="172"/>
      <c r="D282" s="140"/>
      <c r="E282" s="7">
        <v>1</v>
      </c>
      <c r="F282" s="2">
        <v>3.1</v>
      </c>
      <c r="G282" s="2">
        <v>4.3</v>
      </c>
      <c r="H282" s="2">
        <v>13.33</v>
      </c>
      <c r="AKQ282" s="10"/>
    </row>
    <row r="283" spans="1:979" x14ac:dyDescent="0.25">
      <c r="A283" s="21"/>
      <c r="B283" s="14"/>
      <c r="C283" s="172"/>
      <c r="D283" s="140"/>
      <c r="E283" s="7">
        <v>1</v>
      </c>
      <c r="F283" s="2">
        <v>4.4000000000000004</v>
      </c>
      <c r="G283" s="2">
        <v>5.7</v>
      </c>
      <c r="H283" s="2">
        <v>25.080000000000002</v>
      </c>
      <c r="AKQ283" s="10"/>
    </row>
    <row r="284" spans="1:979" x14ac:dyDescent="0.25">
      <c r="A284" s="21"/>
      <c r="B284" s="14"/>
      <c r="C284" s="172"/>
      <c r="D284" s="140"/>
      <c r="E284" s="7">
        <v>1</v>
      </c>
      <c r="F284" s="2">
        <v>4.7</v>
      </c>
      <c r="G284" s="2">
        <v>5.6</v>
      </c>
      <c r="H284" s="2">
        <v>26.32</v>
      </c>
      <c r="J284" s="10"/>
      <c r="K284" s="10"/>
      <c r="L284" s="10"/>
      <c r="M284" s="10"/>
      <c r="N284" s="10"/>
      <c r="O284" s="10"/>
      <c r="P284" s="10"/>
      <c r="Q284" s="10"/>
      <c r="AKQ284" s="10"/>
    </row>
    <row r="285" spans="1:979" x14ac:dyDescent="0.25">
      <c r="A285" s="21"/>
      <c r="B285" s="14"/>
      <c r="C285" s="172"/>
      <c r="D285" s="140"/>
      <c r="E285" s="7">
        <v>1</v>
      </c>
      <c r="F285" s="2">
        <v>14</v>
      </c>
      <c r="G285" s="2">
        <v>10</v>
      </c>
      <c r="H285" s="2">
        <v>140</v>
      </c>
      <c r="J285" s="10"/>
      <c r="K285" s="10"/>
      <c r="L285" s="10"/>
      <c r="M285" s="10"/>
      <c r="N285" s="10"/>
      <c r="O285" s="10"/>
      <c r="P285" s="10"/>
      <c r="Q285" s="10"/>
      <c r="AKQ285" s="10"/>
    </row>
    <row r="286" spans="1:979" x14ac:dyDescent="0.25">
      <c r="A286" s="21"/>
      <c r="B286" s="14"/>
      <c r="C286" s="172"/>
      <c r="D286" s="140"/>
      <c r="E286" s="7">
        <v>1</v>
      </c>
      <c r="F286" s="2">
        <v>10</v>
      </c>
      <c r="G286" s="2">
        <v>6.5</v>
      </c>
      <c r="H286" s="2">
        <v>65</v>
      </c>
      <c r="J286" s="10"/>
      <c r="K286" s="10"/>
      <c r="L286" s="10"/>
      <c r="M286" s="10"/>
      <c r="N286" s="10"/>
      <c r="O286" s="10"/>
      <c r="P286" s="10"/>
      <c r="Q286" s="10"/>
      <c r="AKQ286" s="10"/>
    </row>
    <row r="287" spans="1:979" x14ac:dyDescent="0.25">
      <c r="A287" s="21"/>
      <c r="B287" s="14"/>
      <c r="C287" s="172"/>
      <c r="D287" s="140"/>
      <c r="E287" s="7">
        <v>1</v>
      </c>
      <c r="F287" s="2">
        <v>5.27</v>
      </c>
      <c r="G287" s="2">
        <v>4.42</v>
      </c>
      <c r="H287" s="2">
        <v>23.293399999999998</v>
      </c>
      <c r="J287" s="10"/>
      <c r="K287" s="10"/>
      <c r="L287" s="10"/>
      <c r="M287" s="10"/>
      <c r="N287" s="10"/>
      <c r="O287" s="10"/>
      <c r="P287" s="10"/>
      <c r="Q287" s="10"/>
      <c r="AKQ287" s="10"/>
    </row>
    <row r="288" spans="1:979" x14ac:dyDescent="0.25">
      <c r="A288" s="21"/>
      <c r="B288" s="14"/>
      <c r="C288" s="172"/>
      <c r="D288" s="140"/>
      <c r="E288" s="7">
        <v>1</v>
      </c>
      <c r="F288" s="2">
        <v>7.5</v>
      </c>
      <c r="G288" s="2">
        <v>5.05</v>
      </c>
      <c r="H288" s="2">
        <v>37.875</v>
      </c>
      <c r="J288" s="10"/>
      <c r="K288" s="10"/>
      <c r="L288" s="10"/>
      <c r="M288" s="10"/>
      <c r="N288" s="10"/>
      <c r="O288" s="10"/>
      <c r="P288" s="10"/>
      <c r="Q288" s="10"/>
      <c r="AKQ288" s="10"/>
    </row>
    <row r="289" spans="1:979" x14ac:dyDescent="0.25">
      <c r="B289" s="14"/>
      <c r="C289" s="172"/>
      <c r="D289" s="140"/>
      <c r="E289" s="7">
        <v>1</v>
      </c>
      <c r="F289" s="2">
        <v>6.38</v>
      </c>
      <c r="G289" s="2">
        <v>3.8</v>
      </c>
      <c r="H289" s="2">
        <v>24.244</v>
      </c>
      <c r="AKQ289" s="10"/>
    </row>
    <row r="290" spans="1:979" x14ac:dyDescent="0.25">
      <c r="B290" s="14"/>
      <c r="C290" s="172"/>
      <c r="D290" s="140"/>
      <c r="E290" s="7">
        <v>1</v>
      </c>
      <c r="F290" s="2">
        <v>5.4</v>
      </c>
      <c r="G290" s="2">
        <v>2.77</v>
      </c>
      <c r="H290" s="2">
        <v>14.958000000000002</v>
      </c>
      <c r="AKQ290" s="10"/>
    </row>
    <row r="291" spans="1:979" ht="15.75" x14ac:dyDescent="0.25">
      <c r="C291" s="138" t="s">
        <v>317</v>
      </c>
      <c r="D291" s="138"/>
      <c r="E291" s="138"/>
      <c r="F291" s="138"/>
      <c r="G291" s="138"/>
      <c r="H291" s="23">
        <f>SUBTOTAL(9,H261:H290)</f>
        <v>2097.1404000000002</v>
      </c>
      <c r="AKQ291" s="10"/>
    </row>
    <row r="292" spans="1:979" ht="15.75" x14ac:dyDescent="0.25">
      <c r="C292" s="132"/>
      <c r="D292" s="25"/>
      <c r="E292" s="25"/>
      <c r="F292" s="25"/>
      <c r="G292" s="25"/>
      <c r="H292" s="26"/>
      <c r="AKQ292" s="10"/>
    </row>
    <row r="293" spans="1:979" ht="15.75" x14ac:dyDescent="0.25">
      <c r="D293" s="25"/>
      <c r="E293" s="25"/>
      <c r="F293" s="25"/>
      <c r="G293" s="25"/>
      <c r="H293" s="26"/>
      <c r="AKQ293" s="10"/>
    </row>
    <row r="294" spans="1:979" ht="18.75" customHeight="1" x14ac:dyDescent="0.25">
      <c r="C294" s="126" t="s">
        <v>2</v>
      </c>
      <c r="D294" s="8" t="s">
        <v>3</v>
      </c>
      <c r="E294" s="8" t="s">
        <v>4</v>
      </c>
      <c r="F294" s="139" t="s">
        <v>5</v>
      </c>
      <c r="G294" s="139"/>
      <c r="H294" s="8" t="s">
        <v>6</v>
      </c>
      <c r="AKQ294" s="10"/>
    </row>
    <row r="295" spans="1:979" x14ac:dyDescent="0.25">
      <c r="A295" s="21"/>
      <c r="B295" s="14"/>
      <c r="C295" s="172" t="s">
        <v>9</v>
      </c>
      <c r="D295" s="140" t="s">
        <v>49</v>
      </c>
      <c r="E295" s="7">
        <v>1</v>
      </c>
      <c r="F295" s="2">
        <v>1.9</v>
      </c>
      <c r="G295" s="2">
        <v>8.3000000000000007</v>
      </c>
      <c r="H295" s="2">
        <v>15.770000000000001</v>
      </c>
      <c r="J295" s="10"/>
      <c r="K295" s="10"/>
      <c r="L295" s="10"/>
      <c r="M295" s="10"/>
      <c r="N295" s="10"/>
      <c r="O295" s="10"/>
      <c r="P295" s="10"/>
      <c r="Q295" s="10"/>
      <c r="AKQ295" s="10"/>
    </row>
    <row r="296" spans="1:979" x14ac:dyDescent="0.25">
      <c r="A296" s="21"/>
      <c r="B296" s="14"/>
      <c r="C296" s="172"/>
      <c r="D296" s="140"/>
      <c r="E296" s="7">
        <v>1</v>
      </c>
      <c r="F296" s="2">
        <v>3</v>
      </c>
      <c r="G296" s="2">
        <v>4.5</v>
      </c>
      <c r="H296" s="2">
        <v>13.5</v>
      </c>
      <c r="J296" s="10"/>
      <c r="K296" s="10"/>
      <c r="L296" s="10"/>
      <c r="M296" s="10"/>
      <c r="N296" s="10"/>
      <c r="O296" s="10"/>
      <c r="P296" s="10"/>
      <c r="Q296" s="10"/>
      <c r="AKQ296" s="10"/>
    </row>
    <row r="297" spans="1:979" ht="15" customHeight="1" x14ac:dyDescent="0.25">
      <c r="A297" s="21"/>
      <c r="B297" s="14"/>
      <c r="C297" s="172"/>
      <c r="D297" s="140"/>
      <c r="E297" s="7">
        <v>1</v>
      </c>
      <c r="F297" s="2">
        <v>12.8</v>
      </c>
      <c r="G297" s="2">
        <v>10.7</v>
      </c>
      <c r="H297" s="2">
        <v>136.96</v>
      </c>
      <c r="J297" s="10"/>
      <c r="K297" s="10"/>
      <c r="L297" s="10"/>
      <c r="M297" s="10"/>
      <c r="N297" s="10"/>
      <c r="O297" s="10"/>
      <c r="P297" s="10"/>
      <c r="Q297" s="10"/>
      <c r="AKQ297" s="10"/>
    </row>
    <row r="298" spans="1:979" ht="15" customHeight="1" x14ac:dyDescent="0.25">
      <c r="A298" s="21"/>
      <c r="B298" s="14"/>
      <c r="C298" s="172"/>
      <c r="D298" s="140"/>
      <c r="E298" s="7">
        <v>1</v>
      </c>
      <c r="F298" s="2">
        <v>9.75</v>
      </c>
      <c r="G298" s="2">
        <v>10.7</v>
      </c>
      <c r="H298" s="2">
        <v>104.32499999999999</v>
      </c>
      <c r="J298" s="10"/>
      <c r="K298" s="10"/>
      <c r="L298" s="10"/>
      <c r="M298" s="10"/>
      <c r="N298" s="10"/>
      <c r="O298" s="10"/>
      <c r="P298" s="10"/>
      <c r="Q298" s="10"/>
      <c r="AKQ298" s="10"/>
    </row>
    <row r="299" spans="1:979" x14ac:dyDescent="0.25">
      <c r="A299" s="21"/>
      <c r="B299" s="14"/>
      <c r="C299" s="172"/>
      <c r="D299" s="140"/>
      <c r="E299" s="7">
        <v>1</v>
      </c>
      <c r="F299" s="2">
        <v>2.75</v>
      </c>
      <c r="G299" s="2">
        <v>132.54</v>
      </c>
      <c r="H299" s="2">
        <v>364.48499999999996</v>
      </c>
      <c r="J299" s="10"/>
      <c r="K299" s="10"/>
      <c r="L299" s="10"/>
      <c r="M299" s="10"/>
      <c r="N299" s="10"/>
      <c r="O299" s="10"/>
      <c r="P299" s="10"/>
      <c r="Q299" s="10"/>
      <c r="AKQ299" s="10"/>
    </row>
    <row r="300" spans="1:979" x14ac:dyDescent="0.25">
      <c r="A300" s="21"/>
      <c r="B300" s="14"/>
      <c r="C300" s="172"/>
      <c r="D300" s="140"/>
      <c r="E300" s="7">
        <v>1</v>
      </c>
      <c r="F300" s="2">
        <v>4.2</v>
      </c>
      <c r="G300" s="2">
        <v>6.7</v>
      </c>
      <c r="H300" s="2">
        <v>28.14</v>
      </c>
      <c r="J300" s="10"/>
      <c r="K300" s="10"/>
      <c r="L300" s="10"/>
      <c r="M300" s="10"/>
      <c r="N300" s="10"/>
      <c r="O300" s="10"/>
      <c r="P300" s="10"/>
      <c r="Q300" s="10"/>
      <c r="AKQ300" s="10"/>
    </row>
    <row r="301" spans="1:979" x14ac:dyDescent="0.25">
      <c r="A301" s="21"/>
      <c r="B301" s="14"/>
      <c r="C301" s="172"/>
      <c r="D301" s="140"/>
      <c r="E301" s="7">
        <v>1</v>
      </c>
      <c r="F301" s="2">
        <v>4.0999999999999996</v>
      </c>
      <c r="G301" s="2">
        <v>11.9</v>
      </c>
      <c r="H301" s="2">
        <v>48.79</v>
      </c>
      <c r="J301" s="10"/>
      <c r="K301" s="10"/>
      <c r="L301" s="10"/>
      <c r="M301" s="10"/>
      <c r="N301" s="10"/>
      <c r="O301" s="10"/>
      <c r="P301" s="10"/>
      <c r="Q301" s="10"/>
      <c r="AKQ301" s="10"/>
    </row>
    <row r="302" spans="1:979" x14ac:dyDescent="0.25">
      <c r="A302" s="21"/>
      <c r="B302" s="14"/>
      <c r="C302" s="172"/>
      <c r="D302" s="140"/>
      <c r="E302" s="7">
        <v>1</v>
      </c>
      <c r="F302" s="2">
        <v>1.8</v>
      </c>
      <c r="G302" s="2">
        <v>25.7</v>
      </c>
      <c r="H302" s="2">
        <v>46.26</v>
      </c>
      <c r="J302" s="10"/>
      <c r="K302" s="10"/>
      <c r="L302" s="10"/>
      <c r="M302" s="10"/>
      <c r="N302" s="10"/>
      <c r="O302" s="10"/>
      <c r="P302" s="10"/>
      <c r="Q302" s="10"/>
      <c r="AKQ302" s="10"/>
    </row>
    <row r="303" spans="1:979" ht="15" customHeight="1" x14ac:dyDescent="0.25">
      <c r="A303" s="21"/>
      <c r="B303" s="14"/>
      <c r="C303" s="172"/>
      <c r="D303" s="140"/>
      <c r="E303" s="7">
        <v>1</v>
      </c>
      <c r="F303" s="2">
        <v>2</v>
      </c>
      <c r="G303" s="2">
        <v>22.17</v>
      </c>
      <c r="H303" s="2">
        <v>44.34</v>
      </c>
      <c r="AKQ303" s="10"/>
    </row>
    <row r="304" spans="1:979" ht="15" customHeight="1" x14ac:dyDescent="0.25">
      <c r="A304" s="21"/>
      <c r="B304" s="14"/>
      <c r="C304" s="138" t="s">
        <v>317</v>
      </c>
      <c r="D304" s="138"/>
      <c r="E304" s="138"/>
      <c r="F304" s="138"/>
      <c r="G304" s="138"/>
      <c r="H304" s="23">
        <f>SUBTOTAL(9,H295:H303)</f>
        <v>802.56999999999994</v>
      </c>
      <c r="AKQ304" s="10"/>
    </row>
    <row r="305" spans="1:979" ht="15" customHeight="1" x14ac:dyDescent="0.25">
      <c r="A305" s="21"/>
      <c r="B305" s="21"/>
      <c r="D305" s="25"/>
      <c r="E305" s="25"/>
      <c r="F305" s="25"/>
      <c r="G305" s="25"/>
      <c r="H305" s="26"/>
      <c r="AKQ305" s="10"/>
    </row>
    <row r="306" spans="1:979" ht="15" customHeight="1" x14ac:dyDescent="0.25">
      <c r="A306" s="21"/>
      <c r="B306" s="21"/>
      <c r="D306" s="25"/>
      <c r="E306" s="25"/>
      <c r="F306" s="25"/>
      <c r="G306" s="25"/>
      <c r="H306" s="26"/>
      <c r="AKQ306" s="10"/>
    </row>
    <row r="307" spans="1:979" ht="15" customHeight="1" x14ac:dyDescent="0.25">
      <c r="A307" s="21"/>
      <c r="B307" s="21"/>
      <c r="C307" s="126" t="s">
        <v>2</v>
      </c>
      <c r="D307" s="8" t="s">
        <v>3</v>
      </c>
      <c r="E307" s="8" t="s">
        <v>4</v>
      </c>
      <c r="F307" s="139" t="s">
        <v>5</v>
      </c>
      <c r="G307" s="139"/>
      <c r="H307" s="8" t="s">
        <v>6</v>
      </c>
      <c r="AKQ307" s="10"/>
    </row>
    <row r="308" spans="1:979" x14ac:dyDescent="0.25">
      <c r="A308" s="21"/>
      <c r="B308" s="21"/>
      <c r="C308" s="172" t="s">
        <v>9</v>
      </c>
      <c r="D308" s="141" t="s">
        <v>204</v>
      </c>
      <c r="E308" s="7">
        <v>1</v>
      </c>
      <c r="F308" s="2">
        <v>3.9</v>
      </c>
      <c r="G308" s="2">
        <v>7.2</v>
      </c>
      <c r="H308" s="2">
        <f>F308*G308*E308</f>
        <v>28.08</v>
      </c>
      <c r="AKQ308" s="10"/>
    </row>
    <row r="309" spans="1:979" x14ac:dyDescent="0.25">
      <c r="A309" s="21"/>
      <c r="B309" s="21"/>
      <c r="C309" s="172"/>
      <c r="D309" s="140"/>
      <c r="E309" s="7">
        <v>1</v>
      </c>
      <c r="F309" s="2">
        <v>3</v>
      </c>
      <c r="G309" s="2">
        <v>6.9</v>
      </c>
      <c r="H309" s="2">
        <f>F309*G309*E309</f>
        <v>20.700000000000003</v>
      </c>
      <c r="AKQ309" s="10"/>
    </row>
    <row r="310" spans="1:979" x14ac:dyDescent="0.25">
      <c r="A310" s="21"/>
      <c r="B310" s="30"/>
      <c r="C310" s="172"/>
      <c r="D310" s="141"/>
      <c r="E310" s="4">
        <v>1</v>
      </c>
      <c r="F310" s="28">
        <v>1.35</v>
      </c>
      <c r="G310" s="28">
        <v>11.45</v>
      </c>
      <c r="H310" s="2">
        <f>F310*G310*E310</f>
        <v>15.4575</v>
      </c>
      <c r="K310" s="10"/>
      <c r="L310" s="10"/>
      <c r="M310" s="10"/>
      <c r="N310" s="10"/>
      <c r="O310" s="10"/>
      <c r="P310" s="10"/>
      <c r="Q310" s="10"/>
      <c r="R310" s="10"/>
      <c r="AKQ310" s="10"/>
    </row>
    <row r="311" spans="1:979" ht="15.75" x14ac:dyDescent="0.25">
      <c r="C311" s="138" t="s">
        <v>317</v>
      </c>
      <c r="D311" s="138"/>
      <c r="E311" s="138"/>
      <c r="F311" s="138"/>
      <c r="G311" s="138"/>
      <c r="H311" s="29">
        <f>SUM(H308:H310)</f>
        <v>64.237499999999997</v>
      </c>
      <c r="AKQ311" s="10"/>
    </row>
    <row r="312" spans="1:979" x14ac:dyDescent="0.25">
      <c r="AKQ312" s="10"/>
    </row>
    <row r="314" spans="1:979" ht="15.75" x14ac:dyDescent="0.25">
      <c r="D314" s="79" t="s">
        <v>331</v>
      </c>
      <c r="E314" s="79"/>
      <c r="F314" s="79"/>
      <c r="G314" s="79"/>
      <c r="H314" s="80">
        <f>H311+H304+H291+H257+H215+H208+H164</f>
        <v>11160.829099999997</v>
      </c>
    </row>
  </sheetData>
  <mergeCells count="81">
    <mergeCell ref="C88:C89"/>
    <mergeCell ref="D168:D207"/>
    <mergeCell ref="C90:C91"/>
    <mergeCell ref="C92:C93"/>
    <mergeCell ref="C98:C99"/>
    <mergeCell ref="C94:C95"/>
    <mergeCell ref="C96:C97"/>
    <mergeCell ref="C164:G164"/>
    <mergeCell ref="F167:G167"/>
    <mergeCell ref="F1:G1"/>
    <mergeCell ref="A2:A21"/>
    <mergeCell ref="B5:B8"/>
    <mergeCell ref="C5:C7"/>
    <mergeCell ref="B16:B18"/>
    <mergeCell ref="C16:C18"/>
    <mergeCell ref="A33:A39"/>
    <mergeCell ref="A40:A44"/>
    <mergeCell ref="I47:I48"/>
    <mergeCell ref="A45:A54"/>
    <mergeCell ref="B45:B46"/>
    <mergeCell ref="C47:C48"/>
    <mergeCell ref="B53:B54"/>
    <mergeCell ref="C53:C54"/>
    <mergeCell ref="A67:A70"/>
    <mergeCell ref="A55:A66"/>
    <mergeCell ref="A71:A74"/>
    <mergeCell ref="B73:B74"/>
    <mergeCell ref="C73:C74"/>
    <mergeCell ref="A75:A81"/>
    <mergeCell ref="B75:B76"/>
    <mergeCell ref="C75:C76"/>
    <mergeCell ref="B78:B79"/>
    <mergeCell ref="C78:C79"/>
    <mergeCell ref="A90:A91"/>
    <mergeCell ref="B90:B99"/>
    <mergeCell ref="A92:A93"/>
    <mergeCell ref="A98:A99"/>
    <mergeCell ref="A94:A95"/>
    <mergeCell ref="A96:A97"/>
    <mergeCell ref="I128:I129"/>
    <mergeCell ref="A130:A131"/>
    <mergeCell ref="A132:A142"/>
    <mergeCell ref="A100:A104"/>
    <mergeCell ref="I100:I103"/>
    <mergeCell ref="A105:A118"/>
    <mergeCell ref="B105:B107"/>
    <mergeCell ref="C119:C120"/>
    <mergeCell ref="B119:B120"/>
    <mergeCell ref="A119:A120"/>
    <mergeCell ref="F307:G307"/>
    <mergeCell ref="C308:C310"/>
    <mergeCell ref="D308:D310"/>
    <mergeCell ref="C311:G311"/>
    <mergeCell ref="C291:G291"/>
    <mergeCell ref="C304:G304"/>
    <mergeCell ref="F294:G294"/>
    <mergeCell ref="C295:C303"/>
    <mergeCell ref="D295:D303"/>
    <mergeCell ref="F211:G211"/>
    <mergeCell ref="C212:C214"/>
    <mergeCell ref="C215:G215"/>
    <mergeCell ref="F218:G218"/>
    <mergeCell ref="C168:C207"/>
    <mergeCell ref="C208:G208"/>
    <mergeCell ref="D212:D214"/>
    <mergeCell ref="A22:A32"/>
    <mergeCell ref="C219:C256"/>
    <mergeCell ref="D219:D256"/>
    <mergeCell ref="C257:G257"/>
    <mergeCell ref="C261:C290"/>
    <mergeCell ref="D261:D290"/>
    <mergeCell ref="F145:G145"/>
    <mergeCell ref="C146:C163"/>
    <mergeCell ref="D146:D163"/>
    <mergeCell ref="F260:G260"/>
    <mergeCell ref="A122:A129"/>
    <mergeCell ref="B125:B126"/>
    <mergeCell ref="A82:A83"/>
    <mergeCell ref="A84:A89"/>
    <mergeCell ref="B86:B87"/>
    <mergeCell ref="B88:B89"/>
  </mergeCells>
  <printOptions horizontalCentered="1" verticalCentered="1"/>
  <pageMargins left="0.39374999999999999" right="0.39374999999999999" top="0.78749999999999998" bottom="0.78749999999999998" header="0.511811023622047" footer="0.511811023622047"/>
  <pageSetup paperSize="9" scale="50" orientation="landscape" horizontalDpi="300" verticalDpi="300"/>
  <rowBreaks count="11" manualBreakCount="11">
    <brk id="8" max="16383" man="1"/>
    <brk id="12" max="16383" man="1"/>
    <brk id="22" max="16383" man="1"/>
    <brk id="32" max="16383" man="1"/>
    <brk id="44" max="16383" man="1"/>
    <brk id="54" max="16383" man="1"/>
    <brk id="66" max="16383" man="1"/>
    <brk id="74" max="16383" man="1"/>
    <brk id="83" max="16383" man="1"/>
    <brk id="8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718"/>
  <sheetViews>
    <sheetView topLeftCell="A322" zoomScaleNormal="100" workbookViewId="0">
      <selection activeCell="B330" sqref="B330"/>
    </sheetView>
  </sheetViews>
  <sheetFormatPr defaultColWidth="11.42578125" defaultRowHeight="15" x14ac:dyDescent="0.25"/>
  <cols>
    <col min="1" max="1" width="24.28515625" style="9" customWidth="1"/>
    <col min="2" max="2" width="26.42578125" style="9" customWidth="1"/>
    <col min="3" max="3" width="21.140625" style="9" customWidth="1"/>
    <col min="4" max="4" width="34.7109375" style="9" customWidth="1"/>
    <col min="5" max="5" width="6.140625" style="9" customWidth="1"/>
    <col min="6" max="7" width="11.42578125" style="9"/>
    <col min="8" max="8" width="12.7109375" style="9" customWidth="1"/>
    <col min="9" max="9" width="140.85546875" style="9" customWidth="1"/>
    <col min="10" max="979" width="11.42578125" style="9"/>
    <col min="980" max="1024" width="11.42578125" style="10"/>
  </cols>
  <sheetData>
    <row r="1" spans="1:9" ht="18.75" customHeight="1" x14ac:dyDescent="0.25">
      <c r="A1" s="11" t="s">
        <v>0</v>
      </c>
      <c r="B1" s="11" t="s">
        <v>1</v>
      </c>
      <c r="C1" s="8" t="s">
        <v>2</v>
      </c>
      <c r="D1" s="11" t="s">
        <v>3</v>
      </c>
      <c r="E1" s="11" t="s">
        <v>4</v>
      </c>
      <c r="F1" s="139" t="s">
        <v>5</v>
      </c>
      <c r="G1" s="139"/>
      <c r="H1" s="11" t="s">
        <v>6</v>
      </c>
      <c r="I1" s="11" t="s">
        <v>7</v>
      </c>
    </row>
    <row r="2" spans="1:9" x14ac:dyDescent="0.25">
      <c r="A2" s="150" t="s">
        <v>8</v>
      </c>
      <c r="B2" s="203" t="s">
        <v>471</v>
      </c>
      <c r="C2" s="188" t="s">
        <v>12</v>
      </c>
      <c r="D2" s="110" t="s">
        <v>13</v>
      </c>
      <c r="E2" s="110">
        <v>1</v>
      </c>
      <c r="F2" s="111">
        <v>0.95</v>
      </c>
      <c r="G2" s="111">
        <v>2.9</v>
      </c>
      <c r="H2" s="111">
        <f t="shared" ref="H2:H51" si="0">F2*G2*E2</f>
        <v>2.7549999999999999</v>
      </c>
      <c r="I2" s="7" t="s">
        <v>14</v>
      </c>
    </row>
    <row r="3" spans="1:9" x14ac:dyDescent="0.25">
      <c r="A3" s="150"/>
      <c r="B3" s="204"/>
      <c r="C3" s="188"/>
      <c r="D3" s="110" t="s">
        <v>15</v>
      </c>
      <c r="E3" s="110">
        <v>3</v>
      </c>
      <c r="F3" s="111">
        <v>1.2</v>
      </c>
      <c r="G3" s="111">
        <v>1.5</v>
      </c>
      <c r="H3" s="111">
        <f t="shared" si="0"/>
        <v>5.3999999999999995</v>
      </c>
      <c r="I3" s="7" t="s">
        <v>16</v>
      </c>
    </row>
    <row r="4" spans="1:9" x14ac:dyDescent="0.25">
      <c r="A4" s="150"/>
      <c r="B4" s="205"/>
      <c r="C4" s="188"/>
      <c r="D4" s="110" t="s">
        <v>17</v>
      </c>
      <c r="E4" s="110">
        <v>1</v>
      </c>
      <c r="F4" s="111">
        <v>1.2</v>
      </c>
      <c r="G4" s="111">
        <v>2.5</v>
      </c>
      <c r="H4" s="111">
        <f t="shared" si="0"/>
        <v>3</v>
      </c>
      <c r="I4" s="7" t="s">
        <v>18</v>
      </c>
    </row>
    <row r="5" spans="1:9" x14ac:dyDescent="0.25">
      <c r="A5" s="150"/>
      <c r="B5" s="203" t="s">
        <v>19</v>
      </c>
      <c r="C5" s="188" t="s">
        <v>12</v>
      </c>
      <c r="D5" s="110" t="s">
        <v>13</v>
      </c>
      <c r="E5" s="110">
        <v>1</v>
      </c>
      <c r="F5" s="111">
        <v>0.95</v>
      </c>
      <c r="G5" s="111">
        <v>2.9</v>
      </c>
      <c r="H5" s="111">
        <f t="shared" si="0"/>
        <v>2.7549999999999999</v>
      </c>
      <c r="I5" s="7" t="s">
        <v>14</v>
      </c>
    </row>
    <row r="6" spans="1:9" x14ac:dyDescent="0.25">
      <c r="A6" s="150"/>
      <c r="B6" s="204"/>
      <c r="C6" s="188"/>
      <c r="D6" s="110" t="s">
        <v>15</v>
      </c>
      <c r="E6" s="110">
        <v>3</v>
      </c>
      <c r="F6" s="111">
        <v>1.5</v>
      </c>
      <c r="G6" s="111">
        <v>1.5</v>
      </c>
      <c r="H6" s="111">
        <f t="shared" si="0"/>
        <v>6.75</v>
      </c>
      <c r="I6" s="7" t="s">
        <v>16</v>
      </c>
    </row>
    <row r="7" spans="1:9" x14ac:dyDescent="0.25">
      <c r="A7" s="150"/>
      <c r="B7" s="205"/>
      <c r="C7" s="188"/>
      <c r="D7" s="110" t="s">
        <v>17</v>
      </c>
      <c r="E7" s="110">
        <v>2</v>
      </c>
      <c r="F7" s="111">
        <v>1.2</v>
      </c>
      <c r="G7" s="111">
        <v>2.5</v>
      </c>
      <c r="H7" s="111">
        <f t="shared" si="0"/>
        <v>6</v>
      </c>
      <c r="I7" s="7" t="s">
        <v>20</v>
      </c>
    </row>
    <row r="8" spans="1:9" x14ac:dyDescent="0.25">
      <c r="A8" s="150"/>
      <c r="B8" s="203" t="s">
        <v>21</v>
      </c>
      <c r="C8" s="188" t="s">
        <v>12</v>
      </c>
      <c r="D8" s="110" t="s">
        <v>13</v>
      </c>
      <c r="E8" s="110">
        <v>1</v>
      </c>
      <c r="F8" s="111">
        <v>0.95</v>
      </c>
      <c r="G8" s="111">
        <v>2.9</v>
      </c>
      <c r="H8" s="111">
        <f t="shared" si="0"/>
        <v>2.7549999999999999</v>
      </c>
      <c r="I8" s="7" t="s">
        <v>14</v>
      </c>
    </row>
    <row r="9" spans="1:9" x14ac:dyDescent="0.25">
      <c r="A9" s="150"/>
      <c r="B9" s="204"/>
      <c r="C9" s="188"/>
      <c r="D9" s="110" t="s">
        <v>15</v>
      </c>
      <c r="E9" s="110">
        <v>3</v>
      </c>
      <c r="F9" s="111">
        <v>1.5</v>
      </c>
      <c r="G9" s="111">
        <v>1.5</v>
      </c>
      <c r="H9" s="111">
        <f t="shared" si="0"/>
        <v>6.75</v>
      </c>
      <c r="I9" s="7" t="s">
        <v>16</v>
      </c>
    </row>
    <row r="10" spans="1:9" x14ac:dyDescent="0.25">
      <c r="A10" s="150"/>
      <c r="B10" s="205"/>
      <c r="C10" s="188"/>
      <c r="D10" s="110" t="s">
        <v>17</v>
      </c>
      <c r="E10" s="110">
        <v>2</v>
      </c>
      <c r="F10" s="111">
        <v>1.2</v>
      </c>
      <c r="G10" s="111">
        <v>2.5</v>
      </c>
      <c r="H10" s="111">
        <f t="shared" si="0"/>
        <v>6</v>
      </c>
      <c r="I10" s="7" t="s">
        <v>20</v>
      </c>
    </row>
    <row r="11" spans="1:9" x14ac:dyDescent="0.25">
      <c r="A11" s="150"/>
      <c r="B11" s="187" t="s">
        <v>22</v>
      </c>
      <c r="C11" s="188" t="s">
        <v>12</v>
      </c>
      <c r="D11" s="188" t="s">
        <v>15</v>
      </c>
      <c r="E11" s="35">
        <v>1</v>
      </c>
      <c r="F11" s="36">
        <v>1.3</v>
      </c>
      <c r="G11" s="36">
        <v>1.4</v>
      </c>
      <c r="H11" s="36">
        <f t="shared" si="0"/>
        <v>1.8199999999999998</v>
      </c>
      <c r="I11" s="12"/>
    </row>
    <row r="12" spans="1:9" x14ac:dyDescent="0.25">
      <c r="A12" s="150"/>
      <c r="B12" s="200"/>
      <c r="C12" s="188"/>
      <c r="D12" s="188"/>
      <c r="E12" s="35">
        <v>1</v>
      </c>
      <c r="F12" s="36">
        <v>0.8</v>
      </c>
      <c r="G12" s="36">
        <v>1.2</v>
      </c>
      <c r="H12" s="36">
        <f t="shared" si="0"/>
        <v>0.96</v>
      </c>
      <c r="I12" s="140" t="s">
        <v>27</v>
      </c>
    </row>
    <row r="13" spans="1:9" x14ac:dyDescent="0.25">
      <c r="A13" s="150"/>
      <c r="B13" s="200"/>
      <c r="C13" s="188"/>
      <c r="D13" s="188"/>
      <c r="E13" s="35">
        <v>1</v>
      </c>
      <c r="F13" s="36">
        <v>0.8</v>
      </c>
      <c r="G13" s="36">
        <v>1.45</v>
      </c>
      <c r="H13" s="36">
        <f t="shared" si="0"/>
        <v>1.1599999999999999</v>
      </c>
      <c r="I13" s="140"/>
    </row>
    <row r="14" spans="1:9" x14ac:dyDescent="0.25">
      <c r="A14" s="150"/>
      <c r="B14" s="200"/>
      <c r="C14" s="188"/>
      <c r="D14" s="188"/>
      <c r="E14" s="35">
        <v>1</v>
      </c>
      <c r="F14" s="36">
        <v>0.8</v>
      </c>
      <c r="G14" s="36">
        <v>1.2</v>
      </c>
      <c r="H14" s="36">
        <f t="shared" si="0"/>
        <v>0.96</v>
      </c>
      <c r="I14" s="140" t="s">
        <v>28</v>
      </c>
    </row>
    <row r="15" spans="1:9" x14ac:dyDescent="0.25">
      <c r="A15" s="150"/>
      <c r="B15" s="200"/>
      <c r="C15" s="188"/>
      <c r="D15" s="188"/>
      <c r="E15" s="35">
        <v>1</v>
      </c>
      <c r="F15" s="36">
        <v>0.8</v>
      </c>
      <c r="G15" s="36">
        <v>1.35</v>
      </c>
      <c r="H15" s="36">
        <f t="shared" si="0"/>
        <v>1.08</v>
      </c>
      <c r="I15" s="140"/>
    </row>
    <row r="16" spans="1:9" x14ac:dyDescent="0.25">
      <c r="A16" s="150"/>
      <c r="B16" s="200"/>
      <c r="C16" s="188"/>
      <c r="D16" s="188" t="s">
        <v>29</v>
      </c>
      <c r="E16" s="35">
        <v>1</v>
      </c>
      <c r="F16" s="36">
        <v>0.8</v>
      </c>
      <c r="G16" s="36">
        <v>2.1</v>
      </c>
      <c r="H16" s="36">
        <f t="shared" si="0"/>
        <v>1.6800000000000002</v>
      </c>
      <c r="I16" s="7" t="s">
        <v>30</v>
      </c>
    </row>
    <row r="17" spans="1:9" x14ac:dyDescent="0.25">
      <c r="A17" s="150"/>
      <c r="B17" s="200"/>
      <c r="C17" s="188"/>
      <c r="D17" s="188"/>
      <c r="E17" s="35">
        <v>1</v>
      </c>
      <c r="F17" s="36">
        <v>0.9</v>
      </c>
      <c r="G17" s="36">
        <v>2.1</v>
      </c>
      <c r="H17" s="36">
        <f t="shared" si="0"/>
        <v>1.8900000000000001</v>
      </c>
      <c r="I17" s="7" t="s">
        <v>31</v>
      </c>
    </row>
    <row r="18" spans="1:9" x14ac:dyDescent="0.25">
      <c r="A18" s="150"/>
      <c r="B18" s="201"/>
      <c r="C18" s="188"/>
      <c r="D18" s="188"/>
      <c r="E18" s="35">
        <v>1</v>
      </c>
      <c r="F18" s="36">
        <v>0.85</v>
      </c>
      <c r="G18" s="36">
        <v>2.1</v>
      </c>
      <c r="H18" s="36">
        <f t="shared" si="0"/>
        <v>1.7849999999999999</v>
      </c>
      <c r="I18" s="4" t="s">
        <v>32</v>
      </c>
    </row>
    <row r="19" spans="1:9" x14ac:dyDescent="0.25">
      <c r="A19" s="150"/>
      <c r="B19" s="203" t="s">
        <v>35</v>
      </c>
      <c r="C19" s="188" t="s">
        <v>12</v>
      </c>
      <c r="D19" s="110" t="s">
        <v>13</v>
      </c>
      <c r="E19" s="110">
        <v>1</v>
      </c>
      <c r="F19" s="111">
        <v>0.95</v>
      </c>
      <c r="G19" s="111">
        <v>2.9</v>
      </c>
      <c r="H19" s="111">
        <f t="shared" si="0"/>
        <v>2.7549999999999999</v>
      </c>
      <c r="I19" s="7" t="s">
        <v>14</v>
      </c>
    </row>
    <row r="20" spans="1:9" x14ac:dyDescent="0.25">
      <c r="A20" s="150"/>
      <c r="B20" s="204"/>
      <c r="C20" s="188"/>
      <c r="D20" s="110" t="s">
        <v>15</v>
      </c>
      <c r="E20" s="110">
        <v>3</v>
      </c>
      <c r="F20" s="111">
        <v>1.5</v>
      </c>
      <c r="G20" s="111">
        <v>1.5</v>
      </c>
      <c r="H20" s="111">
        <f t="shared" si="0"/>
        <v>6.75</v>
      </c>
      <c r="I20" s="7" t="s">
        <v>16</v>
      </c>
    </row>
    <row r="21" spans="1:9" x14ac:dyDescent="0.25">
      <c r="A21" s="150"/>
      <c r="B21" s="205"/>
      <c r="C21" s="188"/>
      <c r="D21" s="110" t="s">
        <v>17</v>
      </c>
      <c r="E21" s="110">
        <v>2</v>
      </c>
      <c r="F21" s="111">
        <v>1.2</v>
      </c>
      <c r="G21" s="111">
        <v>2.5</v>
      </c>
      <c r="H21" s="111">
        <f t="shared" si="0"/>
        <v>6</v>
      </c>
      <c r="I21" s="7" t="s">
        <v>20</v>
      </c>
    </row>
    <row r="22" spans="1:9" x14ac:dyDescent="0.25">
      <c r="A22" s="150"/>
      <c r="B22" s="203" t="s">
        <v>36</v>
      </c>
      <c r="C22" s="188" t="s">
        <v>12</v>
      </c>
      <c r="D22" s="110" t="s">
        <v>13</v>
      </c>
      <c r="E22" s="110">
        <v>1</v>
      </c>
      <c r="F22" s="111">
        <v>0.95</v>
      </c>
      <c r="G22" s="111">
        <v>2.9</v>
      </c>
      <c r="H22" s="111">
        <f t="shared" si="0"/>
        <v>2.7549999999999999</v>
      </c>
      <c r="I22" s="7" t="s">
        <v>14</v>
      </c>
    </row>
    <row r="23" spans="1:9" x14ac:dyDescent="0.25">
      <c r="A23" s="150"/>
      <c r="B23" s="204"/>
      <c r="C23" s="188"/>
      <c r="D23" s="110" t="s">
        <v>15</v>
      </c>
      <c r="E23" s="110">
        <v>3</v>
      </c>
      <c r="F23" s="111">
        <v>1.5</v>
      </c>
      <c r="G23" s="111">
        <v>1.5</v>
      </c>
      <c r="H23" s="111">
        <f t="shared" si="0"/>
        <v>6.75</v>
      </c>
      <c r="I23" s="7" t="s">
        <v>16</v>
      </c>
    </row>
    <row r="24" spans="1:9" x14ac:dyDescent="0.25">
      <c r="A24" s="150"/>
      <c r="B24" s="205"/>
      <c r="C24" s="188"/>
      <c r="D24" s="110" t="s">
        <v>17</v>
      </c>
      <c r="E24" s="110">
        <v>2</v>
      </c>
      <c r="F24" s="111">
        <v>1.2</v>
      </c>
      <c r="G24" s="111">
        <v>2.5</v>
      </c>
      <c r="H24" s="111">
        <f t="shared" si="0"/>
        <v>6</v>
      </c>
      <c r="I24" s="7" t="s">
        <v>20</v>
      </c>
    </row>
    <row r="25" spans="1:9" x14ac:dyDescent="0.25">
      <c r="A25" s="150"/>
      <c r="B25" s="203" t="s">
        <v>37</v>
      </c>
      <c r="C25" s="188" t="s">
        <v>12</v>
      </c>
      <c r="D25" s="110" t="s">
        <v>13</v>
      </c>
      <c r="E25" s="110">
        <v>1</v>
      </c>
      <c r="F25" s="111">
        <v>0.95</v>
      </c>
      <c r="G25" s="111">
        <v>2.9</v>
      </c>
      <c r="H25" s="111">
        <f t="shared" si="0"/>
        <v>2.7549999999999999</v>
      </c>
      <c r="I25" s="7" t="s">
        <v>14</v>
      </c>
    </row>
    <row r="26" spans="1:9" x14ac:dyDescent="0.25">
      <c r="A26" s="150"/>
      <c r="B26" s="204"/>
      <c r="C26" s="188"/>
      <c r="D26" s="110" t="s">
        <v>15</v>
      </c>
      <c r="E26" s="110">
        <v>3</v>
      </c>
      <c r="F26" s="111">
        <v>1.2</v>
      </c>
      <c r="G26" s="111">
        <v>1.5</v>
      </c>
      <c r="H26" s="111">
        <f t="shared" si="0"/>
        <v>5.3999999999999995</v>
      </c>
      <c r="I26" s="7" t="s">
        <v>16</v>
      </c>
    </row>
    <row r="27" spans="1:9" x14ac:dyDescent="0.25">
      <c r="A27" s="150"/>
      <c r="B27" s="205"/>
      <c r="C27" s="188"/>
      <c r="D27" s="110" t="s">
        <v>17</v>
      </c>
      <c r="E27" s="110">
        <v>1</v>
      </c>
      <c r="F27" s="111">
        <v>1.2</v>
      </c>
      <c r="G27" s="111">
        <v>2.5</v>
      </c>
      <c r="H27" s="111">
        <f t="shared" si="0"/>
        <v>3</v>
      </c>
      <c r="I27" s="7" t="s">
        <v>20</v>
      </c>
    </row>
    <row r="28" spans="1:9" ht="15" customHeight="1" x14ac:dyDescent="0.25">
      <c r="A28" s="150"/>
      <c r="B28" s="194" t="s">
        <v>38</v>
      </c>
      <c r="C28" s="188" t="s">
        <v>12</v>
      </c>
      <c r="D28" s="188" t="s">
        <v>29</v>
      </c>
      <c r="E28" s="35">
        <v>2</v>
      </c>
      <c r="F28" s="36">
        <v>0.9</v>
      </c>
      <c r="G28" s="36">
        <v>2.9</v>
      </c>
      <c r="H28" s="36">
        <f t="shared" si="0"/>
        <v>5.22</v>
      </c>
      <c r="I28" s="140" t="s">
        <v>39</v>
      </c>
    </row>
    <row r="29" spans="1:9" x14ac:dyDescent="0.25">
      <c r="A29" s="150"/>
      <c r="B29" s="194"/>
      <c r="C29" s="188"/>
      <c r="D29" s="188"/>
      <c r="E29" s="35">
        <v>2</v>
      </c>
      <c r="F29" s="36">
        <v>0.9</v>
      </c>
      <c r="G29" s="36">
        <v>1.9</v>
      </c>
      <c r="H29" s="36">
        <f t="shared" si="0"/>
        <v>3.42</v>
      </c>
      <c r="I29" s="140"/>
    </row>
    <row r="30" spans="1:9" x14ac:dyDescent="0.25">
      <c r="A30" s="150"/>
      <c r="B30" s="194"/>
      <c r="C30" s="188"/>
      <c r="D30" s="188"/>
      <c r="E30" s="35">
        <v>1</v>
      </c>
      <c r="F30" s="36">
        <v>1.6</v>
      </c>
      <c r="G30" s="36">
        <v>2.1</v>
      </c>
      <c r="H30" s="36">
        <f t="shared" si="0"/>
        <v>3.3600000000000003</v>
      </c>
      <c r="I30" s="140"/>
    </row>
    <row r="31" spans="1:9" x14ac:dyDescent="0.25">
      <c r="A31" s="150"/>
      <c r="B31" s="194"/>
      <c r="C31" s="188"/>
      <c r="D31" s="35" t="s">
        <v>13</v>
      </c>
      <c r="E31" s="35">
        <v>5</v>
      </c>
      <c r="F31" s="36">
        <v>0.9</v>
      </c>
      <c r="G31" s="36">
        <v>2.1</v>
      </c>
      <c r="H31" s="36">
        <f t="shared" si="0"/>
        <v>9.4500000000000011</v>
      </c>
      <c r="I31" s="7" t="s">
        <v>40</v>
      </c>
    </row>
    <row r="32" spans="1:9" x14ac:dyDescent="0.25">
      <c r="A32" s="150"/>
      <c r="B32" s="194"/>
      <c r="C32" s="188"/>
      <c r="D32" s="188" t="s">
        <v>15</v>
      </c>
      <c r="E32" s="35">
        <v>2</v>
      </c>
      <c r="F32" s="36">
        <v>1.45</v>
      </c>
      <c r="G32" s="36">
        <v>1.5</v>
      </c>
      <c r="H32" s="36">
        <f t="shared" si="0"/>
        <v>4.3499999999999996</v>
      </c>
      <c r="I32" s="140" t="s">
        <v>41</v>
      </c>
    </row>
    <row r="33" spans="1:9" x14ac:dyDescent="0.25">
      <c r="A33" s="150"/>
      <c r="B33" s="194"/>
      <c r="C33" s="188"/>
      <c r="D33" s="188"/>
      <c r="E33" s="35">
        <v>2</v>
      </c>
      <c r="F33" s="36">
        <v>2.4</v>
      </c>
      <c r="G33" s="36">
        <v>1.5</v>
      </c>
      <c r="H33" s="36">
        <f t="shared" si="0"/>
        <v>7.1999999999999993</v>
      </c>
      <c r="I33" s="140"/>
    </row>
    <row r="34" spans="1:9" x14ac:dyDescent="0.25">
      <c r="A34" s="150"/>
      <c r="B34" s="194"/>
      <c r="C34" s="188"/>
      <c r="D34" s="188"/>
      <c r="E34" s="35">
        <v>2</v>
      </c>
      <c r="F34" s="36">
        <v>1.3</v>
      </c>
      <c r="G34" s="36">
        <v>1.5</v>
      </c>
      <c r="H34" s="36">
        <f t="shared" si="0"/>
        <v>3.9000000000000004</v>
      </c>
      <c r="I34" s="140"/>
    </row>
    <row r="35" spans="1:9" x14ac:dyDescent="0.25">
      <c r="A35" s="150"/>
      <c r="B35" s="194"/>
      <c r="C35" s="188"/>
      <c r="D35" s="188"/>
      <c r="E35" s="35">
        <v>3</v>
      </c>
      <c r="F35" s="36">
        <v>1.1499999999999999</v>
      </c>
      <c r="G35" s="36">
        <v>1.4</v>
      </c>
      <c r="H35" s="36">
        <f t="shared" si="0"/>
        <v>4.83</v>
      </c>
      <c r="I35" s="140" t="s">
        <v>42</v>
      </c>
    </row>
    <row r="36" spans="1:9" x14ac:dyDescent="0.25">
      <c r="A36" s="150"/>
      <c r="B36" s="194"/>
      <c r="C36" s="188"/>
      <c r="D36" s="188"/>
      <c r="E36" s="35">
        <v>1</v>
      </c>
      <c r="F36" s="36">
        <v>0.75</v>
      </c>
      <c r="G36" s="36">
        <v>1.1499999999999999</v>
      </c>
      <c r="H36" s="36">
        <f t="shared" si="0"/>
        <v>0.86249999999999993</v>
      </c>
      <c r="I36" s="140"/>
    </row>
    <row r="37" spans="1:9" x14ac:dyDescent="0.25">
      <c r="A37" s="150"/>
      <c r="B37" s="194"/>
      <c r="C37" s="188"/>
      <c r="D37" s="188"/>
      <c r="E37" s="35">
        <v>3</v>
      </c>
      <c r="F37" s="36">
        <v>1.1499999999999999</v>
      </c>
      <c r="G37" s="36">
        <v>1.1499999999999999</v>
      </c>
      <c r="H37" s="36">
        <f t="shared" si="0"/>
        <v>3.9674999999999994</v>
      </c>
      <c r="I37" s="140"/>
    </row>
    <row r="38" spans="1:9" x14ac:dyDescent="0.25">
      <c r="A38" s="150"/>
      <c r="B38" s="194"/>
      <c r="C38" s="188"/>
      <c r="D38" s="188"/>
      <c r="E38" s="35">
        <v>2</v>
      </c>
      <c r="F38" s="36">
        <v>1.1000000000000001</v>
      </c>
      <c r="G38" s="36">
        <v>1.1499999999999999</v>
      </c>
      <c r="H38" s="36">
        <f t="shared" si="0"/>
        <v>2.5299999999999998</v>
      </c>
      <c r="I38" s="140"/>
    </row>
    <row r="39" spans="1:9" x14ac:dyDescent="0.25">
      <c r="A39" s="150"/>
      <c r="B39" s="194"/>
      <c r="C39" s="188"/>
      <c r="D39" s="188" t="s">
        <v>43</v>
      </c>
      <c r="E39" s="35">
        <v>2</v>
      </c>
      <c r="F39" s="36">
        <v>3.05</v>
      </c>
      <c r="G39" s="36">
        <v>2.65</v>
      </c>
      <c r="H39" s="36">
        <f t="shared" si="0"/>
        <v>16.164999999999999</v>
      </c>
      <c r="I39" s="140"/>
    </row>
    <row r="40" spans="1:9" x14ac:dyDescent="0.25">
      <c r="A40" s="150"/>
      <c r="B40" s="194"/>
      <c r="C40" s="188"/>
      <c r="D40" s="188"/>
      <c r="E40" s="35">
        <v>1</v>
      </c>
      <c r="F40" s="36">
        <v>4.2</v>
      </c>
      <c r="G40" s="36">
        <v>2.65</v>
      </c>
      <c r="H40" s="36">
        <f t="shared" si="0"/>
        <v>11.13</v>
      </c>
      <c r="I40" s="140"/>
    </row>
    <row r="41" spans="1:9" x14ac:dyDescent="0.25">
      <c r="A41" s="150"/>
      <c r="B41" s="194"/>
      <c r="C41" s="188"/>
      <c r="D41" s="188"/>
      <c r="E41" s="35">
        <v>1</v>
      </c>
      <c r="F41" s="36">
        <v>2.2000000000000002</v>
      </c>
      <c r="G41" s="36">
        <v>2.65</v>
      </c>
      <c r="H41" s="36">
        <f t="shared" si="0"/>
        <v>5.83</v>
      </c>
      <c r="I41" s="140"/>
    </row>
    <row r="42" spans="1:9" x14ac:dyDescent="0.25">
      <c r="A42" s="150"/>
      <c r="B42" s="194"/>
      <c r="C42" s="188"/>
      <c r="D42" s="35" t="s">
        <v>17</v>
      </c>
      <c r="E42" s="35">
        <v>5</v>
      </c>
      <c r="F42" s="36">
        <v>1.18</v>
      </c>
      <c r="G42" s="36">
        <v>2</v>
      </c>
      <c r="H42" s="36">
        <f t="shared" si="0"/>
        <v>11.799999999999999</v>
      </c>
      <c r="I42" s="7" t="s">
        <v>44</v>
      </c>
    </row>
    <row r="43" spans="1:9" x14ac:dyDescent="0.25">
      <c r="A43" s="150"/>
      <c r="B43" s="203" t="s">
        <v>45</v>
      </c>
      <c r="C43" s="188" t="s">
        <v>12</v>
      </c>
      <c r="D43" s="110" t="s">
        <v>13</v>
      </c>
      <c r="E43" s="110">
        <v>1</v>
      </c>
      <c r="F43" s="111">
        <v>0.95</v>
      </c>
      <c r="G43" s="111">
        <v>2.9</v>
      </c>
      <c r="H43" s="111">
        <f t="shared" si="0"/>
        <v>2.7549999999999999</v>
      </c>
      <c r="I43" s="7" t="s">
        <v>14</v>
      </c>
    </row>
    <row r="44" spans="1:9" x14ac:dyDescent="0.25">
      <c r="A44" s="150"/>
      <c r="B44" s="204"/>
      <c r="C44" s="188"/>
      <c r="D44" s="110" t="s">
        <v>15</v>
      </c>
      <c r="E44" s="110">
        <v>3</v>
      </c>
      <c r="F44" s="111">
        <v>1.2</v>
      </c>
      <c r="G44" s="111">
        <v>1.5</v>
      </c>
      <c r="H44" s="111">
        <f t="shared" si="0"/>
        <v>5.3999999999999995</v>
      </c>
      <c r="I44" s="7" t="s">
        <v>16</v>
      </c>
    </row>
    <row r="45" spans="1:9" x14ac:dyDescent="0.25">
      <c r="A45" s="150"/>
      <c r="B45" s="205"/>
      <c r="C45" s="188"/>
      <c r="D45" s="110" t="s">
        <v>17</v>
      </c>
      <c r="E45" s="110">
        <v>1</v>
      </c>
      <c r="F45" s="111">
        <v>1.2</v>
      </c>
      <c r="G45" s="111">
        <v>2.5</v>
      </c>
      <c r="H45" s="111">
        <f t="shared" si="0"/>
        <v>3</v>
      </c>
      <c r="I45" s="7" t="s">
        <v>20</v>
      </c>
    </row>
    <row r="46" spans="1:9" x14ac:dyDescent="0.25">
      <c r="A46" s="150"/>
      <c r="B46" s="203" t="s">
        <v>46</v>
      </c>
      <c r="C46" s="188" t="s">
        <v>12</v>
      </c>
      <c r="D46" s="110" t="s">
        <v>13</v>
      </c>
      <c r="E46" s="110">
        <v>1</v>
      </c>
      <c r="F46" s="111">
        <v>0.9</v>
      </c>
      <c r="G46" s="111">
        <v>2.9</v>
      </c>
      <c r="H46" s="111">
        <f t="shared" si="0"/>
        <v>2.61</v>
      </c>
      <c r="I46" s="7" t="s">
        <v>14</v>
      </c>
    </row>
    <row r="47" spans="1:9" x14ac:dyDescent="0.25">
      <c r="A47" s="150"/>
      <c r="B47" s="204"/>
      <c r="C47" s="188"/>
      <c r="D47" s="110" t="s">
        <v>15</v>
      </c>
      <c r="E47" s="110">
        <v>4</v>
      </c>
      <c r="F47" s="111">
        <v>1.2</v>
      </c>
      <c r="G47" s="111">
        <v>1.5</v>
      </c>
      <c r="H47" s="111">
        <f t="shared" si="0"/>
        <v>7.1999999999999993</v>
      </c>
      <c r="I47" s="7" t="s">
        <v>16</v>
      </c>
    </row>
    <row r="48" spans="1:9" x14ac:dyDescent="0.25">
      <c r="A48" s="150"/>
      <c r="B48" s="205"/>
      <c r="C48" s="188"/>
      <c r="D48" s="110" t="s">
        <v>17</v>
      </c>
      <c r="E48" s="110">
        <v>2</v>
      </c>
      <c r="F48" s="111">
        <v>1.2</v>
      </c>
      <c r="G48" s="111">
        <v>2.5</v>
      </c>
      <c r="H48" s="111">
        <f t="shared" si="0"/>
        <v>6</v>
      </c>
      <c r="I48" s="7" t="s">
        <v>20</v>
      </c>
    </row>
    <row r="49" spans="1:9" x14ac:dyDescent="0.25">
      <c r="A49" s="150"/>
      <c r="B49" s="203" t="s">
        <v>47</v>
      </c>
      <c r="C49" s="188" t="s">
        <v>12</v>
      </c>
      <c r="D49" s="110" t="s">
        <v>13</v>
      </c>
      <c r="E49" s="110">
        <v>1</v>
      </c>
      <c r="F49" s="111">
        <v>0.9</v>
      </c>
      <c r="G49" s="111">
        <v>2.9</v>
      </c>
      <c r="H49" s="111">
        <f t="shared" si="0"/>
        <v>2.61</v>
      </c>
      <c r="I49" s="7" t="s">
        <v>14</v>
      </c>
    </row>
    <row r="50" spans="1:9" x14ac:dyDescent="0.25">
      <c r="A50" s="150"/>
      <c r="B50" s="204"/>
      <c r="C50" s="188"/>
      <c r="D50" s="110" t="s">
        <v>15</v>
      </c>
      <c r="E50" s="110">
        <v>3</v>
      </c>
      <c r="F50" s="111">
        <v>1.2</v>
      </c>
      <c r="G50" s="111">
        <v>1.5</v>
      </c>
      <c r="H50" s="111">
        <f t="shared" si="0"/>
        <v>5.3999999999999995</v>
      </c>
      <c r="I50" s="7" t="s">
        <v>16</v>
      </c>
    </row>
    <row r="51" spans="1:9" x14ac:dyDescent="0.25">
      <c r="A51" s="150"/>
      <c r="B51" s="205"/>
      <c r="C51" s="188"/>
      <c r="D51" s="110" t="s">
        <v>17</v>
      </c>
      <c r="E51" s="110">
        <v>2</v>
      </c>
      <c r="F51" s="111">
        <v>1.2</v>
      </c>
      <c r="G51" s="111">
        <v>2.5</v>
      </c>
      <c r="H51" s="111">
        <f t="shared" si="0"/>
        <v>6</v>
      </c>
      <c r="I51" s="7" t="s">
        <v>20</v>
      </c>
    </row>
    <row r="52" spans="1:9" x14ac:dyDescent="0.25">
      <c r="A52" s="150"/>
      <c r="B52" s="187" t="s">
        <v>48</v>
      </c>
      <c r="C52" s="188" t="s">
        <v>12</v>
      </c>
      <c r="D52" s="35" t="s">
        <v>13</v>
      </c>
      <c r="E52" s="35">
        <v>1</v>
      </c>
      <c r="F52" s="36">
        <v>1</v>
      </c>
      <c r="G52" s="36">
        <v>2.2000000000000002</v>
      </c>
      <c r="H52" s="36">
        <f t="shared" ref="H52:H95" si="1">F52*G52*E52</f>
        <v>2.2000000000000002</v>
      </c>
      <c r="I52" s="7"/>
    </row>
    <row r="53" spans="1:9" x14ac:dyDescent="0.25">
      <c r="A53" s="150"/>
      <c r="B53" s="200"/>
      <c r="C53" s="188"/>
      <c r="D53" s="188" t="s">
        <v>15</v>
      </c>
      <c r="E53" s="35">
        <v>1</v>
      </c>
      <c r="F53" s="36">
        <v>0.8</v>
      </c>
      <c r="G53" s="36">
        <v>1.2</v>
      </c>
      <c r="H53" s="36">
        <f t="shared" si="1"/>
        <v>0.96</v>
      </c>
      <c r="I53" s="140" t="s">
        <v>50</v>
      </c>
    </row>
    <row r="54" spans="1:9" x14ac:dyDescent="0.25">
      <c r="A54" s="150"/>
      <c r="B54" s="200"/>
      <c r="C54" s="188"/>
      <c r="D54" s="188"/>
      <c r="E54" s="35">
        <v>1</v>
      </c>
      <c r="F54" s="36">
        <v>0.8</v>
      </c>
      <c r="G54" s="36">
        <v>1.3</v>
      </c>
      <c r="H54" s="36">
        <f t="shared" si="1"/>
        <v>1.04</v>
      </c>
      <c r="I54" s="140"/>
    </row>
    <row r="55" spans="1:9" x14ac:dyDescent="0.25">
      <c r="A55" s="150"/>
      <c r="B55" s="200"/>
      <c r="C55" s="188"/>
      <c r="D55" s="188"/>
      <c r="E55" s="35">
        <v>1</v>
      </c>
      <c r="F55" s="36">
        <v>0.85</v>
      </c>
      <c r="G55" s="36">
        <v>1.5</v>
      </c>
      <c r="H55" s="36">
        <f t="shared" si="1"/>
        <v>1.2749999999999999</v>
      </c>
      <c r="I55" s="140" t="s">
        <v>27</v>
      </c>
    </row>
    <row r="56" spans="1:9" x14ac:dyDescent="0.25">
      <c r="A56" s="150"/>
      <c r="B56" s="200"/>
      <c r="C56" s="188"/>
      <c r="D56" s="188"/>
      <c r="E56" s="35">
        <v>1</v>
      </c>
      <c r="F56" s="36">
        <v>1.6</v>
      </c>
      <c r="G56" s="36">
        <v>1.5</v>
      </c>
      <c r="H56" s="36">
        <f t="shared" si="1"/>
        <v>2.4000000000000004</v>
      </c>
      <c r="I56" s="140"/>
    </row>
    <row r="57" spans="1:9" x14ac:dyDescent="0.25">
      <c r="A57" s="150"/>
      <c r="B57" s="200"/>
      <c r="C57" s="188"/>
      <c r="D57" s="188"/>
      <c r="E57" s="35">
        <v>1</v>
      </c>
      <c r="F57" s="36">
        <v>0.85</v>
      </c>
      <c r="G57" s="36">
        <v>1.2</v>
      </c>
      <c r="H57" s="36">
        <f t="shared" si="1"/>
        <v>1.02</v>
      </c>
      <c r="I57" s="140"/>
    </row>
    <row r="58" spans="1:9" x14ac:dyDescent="0.25">
      <c r="A58" s="150"/>
      <c r="B58" s="200"/>
      <c r="C58" s="188"/>
      <c r="D58" s="188" t="s">
        <v>29</v>
      </c>
      <c r="E58" s="35">
        <v>1</v>
      </c>
      <c r="F58" s="36">
        <v>0.85</v>
      </c>
      <c r="G58" s="36">
        <v>2.1</v>
      </c>
      <c r="H58" s="36">
        <f t="shared" si="1"/>
        <v>1.7849999999999999</v>
      </c>
      <c r="I58" s="7" t="s">
        <v>23</v>
      </c>
    </row>
    <row r="59" spans="1:9" x14ac:dyDescent="0.25">
      <c r="A59" s="150"/>
      <c r="B59" s="201"/>
      <c r="C59" s="188"/>
      <c r="D59" s="188"/>
      <c r="E59" s="35">
        <v>1</v>
      </c>
      <c r="F59" s="36">
        <v>0.85</v>
      </c>
      <c r="G59" s="36">
        <v>2.1</v>
      </c>
      <c r="H59" s="36">
        <f t="shared" si="1"/>
        <v>1.7849999999999999</v>
      </c>
      <c r="I59" s="7" t="s">
        <v>31</v>
      </c>
    </row>
    <row r="60" spans="1:9" x14ac:dyDescent="0.25">
      <c r="A60" s="150"/>
      <c r="B60" s="203" t="s">
        <v>51</v>
      </c>
      <c r="C60" s="188" t="s">
        <v>12</v>
      </c>
      <c r="D60" s="110" t="s">
        <v>13</v>
      </c>
      <c r="E60" s="110">
        <v>1</v>
      </c>
      <c r="F60" s="111">
        <v>0.9</v>
      </c>
      <c r="G60" s="111">
        <v>2.9</v>
      </c>
      <c r="H60" s="111">
        <f t="shared" si="1"/>
        <v>2.61</v>
      </c>
      <c r="I60" s="7" t="s">
        <v>14</v>
      </c>
    </row>
    <row r="61" spans="1:9" x14ac:dyDescent="0.25">
      <c r="A61" s="150"/>
      <c r="B61" s="204"/>
      <c r="C61" s="188"/>
      <c r="D61" s="110" t="s">
        <v>15</v>
      </c>
      <c r="E61" s="110">
        <v>3</v>
      </c>
      <c r="F61" s="111">
        <v>1.2</v>
      </c>
      <c r="G61" s="111">
        <v>1.5</v>
      </c>
      <c r="H61" s="111">
        <f t="shared" si="1"/>
        <v>5.3999999999999995</v>
      </c>
      <c r="I61" s="7" t="s">
        <v>52</v>
      </c>
    </row>
    <row r="62" spans="1:9" x14ac:dyDescent="0.25">
      <c r="A62" s="150"/>
      <c r="B62" s="205"/>
      <c r="C62" s="188"/>
      <c r="D62" s="110" t="s">
        <v>17</v>
      </c>
      <c r="E62" s="110">
        <v>2</v>
      </c>
      <c r="F62" s="111">
        <v>1.2</v>
      </c>
      <c r="G62" s="111">
        <v>2.5</v>
      </c>
      <c r="H62" s="111">
        <f t="shared" si="1"/>
        <v>6</v>
      </c>
      <c r="I62" s="7" t="s">
        <v>53</v>
      </c>
    </row>
    <row r="63" spans="1:9" x14ac:dyDescent="0.25">
      <c r="A63" s="150"/>
      <c r="B63" s="203" t="s">
        <v>54</v>
      </c>
      <c r="C63" s="188" t="s">
        <v>12</v>
      </c>
      <c r="D63" s="110" t="s">
        <v>13</v>
      </c>
      <c r="E63" s="110">
        <v>1</v>
      </c>
      <c r="F63" s="111">
        <v>0.9</v>
      </c>
      <c r="G63" s="111">
        <v>2.9</v>
      </c>
      <c r="H63" s="111">
        <f t="shared" si="1"/>
        <v>2.61</v>
      </c>
      <c r="I63" s="7" t="s">
        <v>14</v>
      </c>
    </row>
    <row r="64" spans="1:9" x14ac:dyDescent="0.25">
      <c r="A64" s="150"/>
      <c r="B64" s="204"/>
      <c r="C64" s="188"/>
      <c r="D64" s="110" t="s">
        <v>15</v>
      </c>
      <c r="E64" s="110">
        <v>3</v>
      </c>
      <c r="F64" s="111">
        <v>1.2</v>
      </c>
      <c r="G64" s="111">
        <v>1.5</v>
      </c>
      <c r="H64" s="111">
        <f t="shared" si="1"/>
        <v>5.3999999999999995</v>
      </c>
      <c r="I64" s="7" t="s">
        <v>52</v>
      </c>
    </row>
    <row r="65" spans="1:9" x14ac:dyDescent="0.25">
      <c r="A65" s="150"/>
      <c r="B65" s="205"/>
      <c r="C65" s="188"/>
      <c r="D65" s="110" t="s">
        <v>17</v>
      </c>
      <c r="E65" s="110">
        <v>1</v>
      </c>
      <c r="F65" s="111">
        <v>1.2</v>
      </c>
      <c r="G65" s="111">
        <v>2.5</v>
      </c>
      <c r="H65" s="111">
        <f t="shared" si="1"/>
        <v>3</v>
      </c>
      <c r="I65" s="7" t="s">
        <v>53</v>
      </c>
    </row>
    <row r="66" spans="1:9" x14ac:dyDescent="0.25">
      <c r="A66" s="150"/>
      <c r="B66" s="203" t="s">
        <v>55</v>
      </c>
      <c r="C66" s="188" t="s">
        <v>12</v>
      </c>
      <c r="D66" s="110" t="s">
        <v>13</v>
      </c>
      <c r="E66" s="110">
        <v>1</v>
      </c>
      <c r="F66" s="111">
        <v>0.9</v>
      </c>
      <c r="G66" s="111">
        <v>2.9</v>
      </c>
      <c r="H66" s="111">
        <f t="shared" si="1"/>
        <v>2.61</v>
      </c>
      <c r="I66" s="7" t="s">
        <v>14</v>
      </c>
    </row>
    <row r="67" spans="1:9" x14ac:dyDescent="0.25">
      <c r="A67" s="150"/>
      <c r="B67" s="204"/>
      <c r="C67" s="188"/>
      <c r="D67" s="110" t="s">
        <v>15</v>
      </c>
      <c r="E67" s="110">
        <v>3</v>
      </c>
      <c r="F67" s="111">
        <v>1.5</v>
      </c>
      <c r="G67" s="111">
        <v>1.5</v>
      </c>
      <c r="H67" s="111">
        <f t="shared" si="1"/>
        <v>6.75</v>
      </c>
      <c r="I67" s="7" t="s">
        <v>52</v>
      </c>
    </row>
    <row r="68" spans="1:9" x14ac:dyDescent="0.25">
      <c r="A68" s="150"/>
      <c r="B68" s="205"/>
      <c r="C68" s="188"/>
      <c r="D68" s="110" t="s">
        <v>17</v>
      </c>
      <c r="E68" s="110">
        <v>2</v>
      </c>
      <c r="F68" s="111">
        <v>1.2</v>
      </c>
      <c r="G68" s="111">
        <v>2.5</v>
      </c>
      <c r="H68" s="111">
        <f t="shared" si="1"/>
        <v>6</v>
      </c>
      <c r="I68" s="7" t="s">
        <v>53</v>
      </c>
    </row>
    <row r="69" spans="1:9" x14ac:dyDescent="0.25">
      <c r="A69" s="150" t="s">
        <v>56</v>
      </c>
      <c r="B69" s="187" t="s">
        <v>57</v>
      </c>
      <c r="C69" s="188" t="s">
        <v>59</v>
      </c>
      <c r="D69" s="35" t="s">
        <v>13</v>
      </c>
      <c r="E69" s="35">
        <v>1</v>
      </c>
      <c r="F69" s="36">
        <v>1.2</v>
      </c>
      <c r="G69" s="36">
        <v>2.6</v>
      </c>
      <c r="H69" s="36">
        <f t="shared" si="1"/>
        <v>3.12</v>
      </c>
      <c r="I69" s="7" t="s">
        <v>14</v>
      </c>
    </row>
    <row r="70" spans="1:9" x14ac:dyDescent="0.25">
      <c r="A70" s="150"/>
      <c r="B70" s="200"/>
      <c r="C70" s="188"/>
      <c r="D70" s="188" t="s">
        <v>60</v>
      </c>
      <c r="E70" s="35">
        <v>2</v>
      </c>
      <c r="F70" s="36">
        <v>1.25</v>
      </c>
      <c r="G70" s="36">
        <v>2.6</v>
      </c>
      <c r="H70" s="36">
        <f t="shared" si="1"/>
        <v>6.5</v>
      </c>
      <c r="I70" s="7" t="s">
        <v>61</v>
      </c>
    </row>
    <row r="71" spans="1:9" x14ac:dyDescent="0.25">
      <c r="A71" s="150"/>
      <c r="B71" s="201"/>
      <c r="C71" s="188"/>
      <c r="D71" s="188"/>
      <c r="E71" s="35">
        <v>1</v>
      </c>
      <c r="F71" s="36">
        <v>1.25</v>
      </c>
      <c r="G71" s="36">
        <v>1.6</v>
      </c>
      <c r="H71" s="36">
        <f t="shared" si="1"/>
        <v>2</v>
      </c>
      <c r="I71" s="7" t="s">
        <v>62</v>
      </c>
    </row>
    <row r="72" spans="1:9" x14ac:dyDescent="0.25">
      <c r="A72" s="150"/>
      <c r="B72" s="187" t="s">
        <v>63</v>
      </c>
      <c r="C72" s="188" t="s">
        <v>12</v>
      </c>
      <c r="D72" s="35" t="s">
        <v>17</v>
      </c>
      <c r="E72" s="35">
        <v>2</v>
      </c>
      <c r="F72" s="36">
        <v>1.35</v>
      </c>
      <c r="G72" s="36">
        <v>1.8</v>
      </c>
      <c r="H72" s="36">
        <f t="shared" si="1"/>
        <v>4.8600000000000003</v>
      </c>
      <c r="I72" s="7" t="s">
        <v>64</v>
      </c>
    </row>
    <row r="73" spans="1:9" x14ac:dyDescent="0.25">
      <c r="A73" s="150"/>
      <c r="B73" s="201"/>
      <c r="C73" s="188"/>
      <c r="D73" s="35" t="s">
        <v>13</v>
      </c>
      <c r="E73" s="35">
        <v>1</v>
      </c>
      <c r="F73" s="36">
        <v>0.8</v>
      </c>
      <c r="G73" s="36">
        <v>2.1</v>
      </c>
      <c r="H73" s="36">
        <f t="shared" si="1"/>
        <v>1.6800000000000002</v>
      </c>
      <c r="I73" s="7" t="s">
        <v>65</v>
      </c>
    </row>
    <row r="74" spans="1:9" x14ac:dyDescent="0.25">
      <c r="A74" s="150"/>
      <c r="B74" s="187" t="s">
        <v>66</v>
      </c>
      <c r="C74" s="191" t="s">
        <v>12</v>
      </c>
      <c r="D74" s="35" t="s">
        <v>60</v>
      </c>
      <c r="E74" s="35">
        <v>1</v>
      </c>
      <c r="F74" s="36">
        <v>1.3</v>
      </c>
      <c r="G74" s="36">
        <v>2.2000000000000002</v>
      </c>
      <c r="H74" s="36">
        <f t="shared" si="1"/>
        <v>2.8600000000000003</v>
      </c>
      <c r="I74" s="7" t="s">
        <v>67</v>
      </c>
    </row>
    <row r="75" spans="1:9" ht="18.75" customHeight="1" x14ac:dyDescent="0.25">
      <c r="A75" s="150"/>
      <c r="B75" s="201"/>
      <c r="C75" s="192"/>
      <c r="D75" s="35" t="s">
        <v>13</v>
      </c>
      <c r="E75" s="35">
        <v>1</v>
      </c>
      <c r="F75" s="36">
        <v>1.1000000000000001</v>
      </c>
      <c r="G75" s="36">
        <v>2.8</v>
      </c>
      <c r="H75" s="36">
        <f t="shared" si="1"/>
        <v>3.08</v>
      </c>
      <c r="I75" s="7" t="s">
        <v>68</v>
      </c>
    </row>
    <row r="76" spans="1:9" x14ac:dyDescent="0.25">
      <c r="A76" s="150"/>
      <c r="B76" s="203" t="s">
        <v>69</v>
      </c>
      <c r="C76" s="188" t="s">
        <v>12</v>
      </c>
      <c r="D76" s="110" t="s">
        <v>60</v>
      </c>
      <c r="E76" s="110">
        <v>3</v>
      </c>
      <c r="F76" s="111">
        <v>1.3</v>
      </c>
      <c r="G76" s="111">
        <v>2.2000000000000002</v>
      </c>
      <c r="H76" s="111">
        <f t="shared" si="1"/>
        <v>8.5800000000000018</v>
      </c>
      <c r="I76" s="7" t="s">
        <v>70</v>
      </c>
    </row>
    <row r="77" spans="1:9" x14ac:dyDescent="0.25">
      <c r="A77" s="150"/>
      <c r="B77" s="205"/>
      <c r="C77" s="188"/>
      <c r="D77" s="110" t="s">
        <v>13</v>
      </c>
      <c r="E77" s="110">
        <v>1</v>
      </c>
      <c r="F77" s="111">
        <v>0.8</v>
      </c>
      <c r="G77" s="111">
        <v>2.1</v>
      </c>
      <c r="H77" s="111">
        <f t="shared" si="1"/>
        <v>1.6800000000000002</v>
      </c>
      <c r="I77" s="7" t="s">
        <v>71</v>
      </c>
    </row>
    <row r="78" spans="1:9" x14ac:dyDescent="0.25">
      <c r="A78" s="150"/>
      <c r="B78" s="203" t="s">
        <v>319</v>
      </c>
      <c r="C78" s="188" t="s">
        <v>12</v>
      </c>
      <c r="D78" s="110" t="s">
        <v>60</v>
      </c>
      <c r="E78" s="110">
        <v>4</v>
      </c>
      <c r="F78" s="111">
        <v>1.3</v>
      </c>
      <c r="G78" s="111">
        <v>2.2000000000000002</v>
      </c>
      <c r="H78" s="111">
        <f t="shared" si="1"/>
        <v>11.440000000000001</v>
      </c>
      <c r="I78" s="7" t="s">
        <v>70</v>
      </c>
    </row>
    <row r="79" spans="1:9" x14ac:dyDescent="0.25">
      <c r="A79" s="150"/>
      <c r="B79" s="205"/>
      <c r="C79" s="188"/>
      <c r="D79" s="110" t="s">
        <v>13</v>
      </c>
      <c r="E79" s="110">
        <v>1</v>
      </c>
      <c r="F79" s="111">
        <v>0.8</v>
      </c>
      <c r="G79" s="111">
        <v>2.1</v>
      </c>
      <c r="H79" s="111">
        <f t="shared" si="1"/>
        <v>1.6800000000000002</v>
      </c>
      <c r="I79" s="7" t="s">
        <v>71</v>
      </c>
    </row>
    <row r="80" spans="1:9" ht="15" customHeight="1" x14ac:dyDescent="0.25">
      <c r="A80" s="150"/>
      <c r="B80" s="203" t="s">
        <v>72</v>
      </c>
      <c r="C80" s="188" t="s">
        <v>12</v>
      </c>
      <c r="D80" s="112" t="s">
        <v>29</v>
      </c>
      <c r="E80" s="110">
        <v>1</v>
      </c>
      <c r="F80" s="111">
        <v>1.25</v>
      </c>
      <c r="G80" s="111">
        <v>2.2000000000000002</v>
      </c>
      <c r="H80" s="111">
        <f t="shared" si="1"/>
        <v>2.75</v>
      </c>
      <c r="I80" s="7" t="s">
        <v>73</v>
      </c>
    </row>
    <row r="81" spans="1:9" x14ac:dyDescent="0.25">
      <c r="A81" s="150"/>
      <c r="B81" s="204"/>
      <c r="C81" s="188"/>
      <c r="D81" s="110" t="s">
        <v>60</v>
      </c>
      <c r="E81" s="110">
        <v>7</v>
      </c>
      <c r="F81" s="111">
        <v>1.4</v>
      </c>
      <c r="G81" s="111">
        <v>2.5</v>
      </c>
      <c r="H81" s="111">
        <f t="shared" si="1"/>
        <v>24.5</v>
      </c>
      <c r="I81" s="7" t="s">
        <v>74</v>
      </c>
    </row>
    <row r="82" spans="1:9" x14ac:dyDescent="0.25">
      <c r="A82" s="150"/>
      <c r="B82" s="203" t="s">
        <v>75</v>
      </c>
      <c r="C82" s="188" t="s">
        <v>12</v>
      </c>
      <c r="D82" s="110" t="s">
        <v>60</v>
      </c>
      <c r="E82" s="110">
        <v>8</v>
      </c>
      <c r="F82" s="111">
        <v>1.25</v>
      </c>
      <c r="G82" s="111">
        <v>2.6</v>
      </c>
      <c r="H82" s="111">
        <f t="shared" si="1"/>
        <v>26</v>
      </c>
      <c r="I82" s="7" t="s">
        <v>77</v>
      </c>
    </row>
    <row r="83" spans="1:9" x14ac:dyDescent="0.25">
      <c r="A83" s="150"/>
      <c r="B83" s="205"/>
      <c r="C83" s="188"/>
      <c r="D83" s="110" t="s">
        <v>13</v>
      </c>
      <c r="E83" s="110">
        <v>1</v>
      </c>
      <c r="F83" s="111">
        <v>1</v>
      </c>
      <c r="G83" s="111">
        <v>2.1</v>
      </c>
      <c r="H83" s="111">
        <f t="shared" si="1"/>
        <v>2.1</v>
      </c>
      <c r="I83" s="7" t="s">
        <v>68</v>
      </c>
    </row>
    <row r="84" spans="1:9" x14ac:dyDescent="0.25">
      <c r="A84" s="150"/>
      <c r="B84" s="203" t="s">
        <v>433</v>
      </c>
      <c r="C84" s="188" t="s">
        <v>12</v>
      </c>
      <c r="D84" s="110" t="s">
        <v>60</v>
      </c>
      <c r="E84" s="110">
        <v>3</v>
      </c>
      <c r="F84" s="111">
        <v>1.3</v>
      </c>
      <c r="G84" s="111">
        <v>2.2000000000000002</v>
      </c>
      <c r="H84" s="111">
        <f t="shared" si="1"/>
        <v>8.5800000000000018</v>
      </c>
      <c r="I84" s="7" t="s">
        <v>67</v>
      </c>
    </row>
    <row r="85" spans="1:9" x14ac:dyDescent="0.25">
      <c r="A85" s="150"/>
      <c r="B85" s="205"/>
      <c r="C85" s="188"/>
      <c r="D85" s="110" t="s">
        <v>13</v>
      </c>
      <c r="E85" s="110">
        <v>1</v>
      </c>
      <c r="F85" s="111">
        <v>0.9</v>
      </c>
      <c r="G85" s="111">
        <v>2.1</v>
      </c>
      <c r="H85" s="111">
        <f t="shared" si="1"/>
        <v>1.8900000000000001</v>
      </c>
      <c r="I85" s="7" t="s">
        <v>68</v>
      </c>
    </row>
    <row r="86" spans="1:9" x14ac:dyDescent="0.25">
      <c r="A86" s="150"/>
      <c r="B86" s="203" t="s">
        <v>434</v>
      </c>
      <c r="C86" s="188" t="s">
        <v>12</v>
      </c>
      <c r="D86" s="110" t="s">
        <v>60</v>
      </c>
      <c r="E86" s="110">
        <v>3</v>
      </c>
      <c r="F86" s="111">
        <v>1.3</v>
      </c>
      <c r="G86" s="111">
        <v>2.2000000000000002</v>
      </c>
      <c r="H86" s="111">
        <f t="shared" si="1"/>
        <v>8.5800000000000018</v>
      </c>
      <c r="I86" s="7" t="s">
        <v>67</v>
      </c>
    </row>
    <row r="87" spans="1:9" x14ac:dyDescent="0.25">
      <c r="A87" s="150"/>
      <c r="B87" s="205"/>
      <c r="C87" s="188"/>
      <c r="D87" s="110" t="s">
        <v>13</v>
      </c>
      <c r="E87" s="110">
        <v>1</v>
      </c>
      <c r="F87" s="111">
        <v>1</v>
      </c>
      <c r="G87" s="111">
        <v>2.4</v>
      </c>
      <c r="H87" s="111">
        <f t="shared" si="1"/>
        <v>2.4</v>
      </c>
      <c r="I87" s="7" t="s">
        <v>68</v>
      </c>
    </row>
    <row r="88" spans="1:9" x14ac:dyDescent="0.25">
      <c r="A88" s="150"/>
      <c r="B88" s="203" t="s">
        <v>80</v>
      </c>
      <c r="C88" s="188" t="s">
        <v>12</v>
      </c>
      <c r="D88" s="110" t="s">
        <v>60</v>
      </c>
      <c r="E88" s="110">
        <v>2</v>
      </c>
      <c r="F88" s="111">
        <v>1.25</v>
      </c>
      <c r="G88" s="111">
        <v>2.2000000000000002</v>
      </c>
      <c r="H88" s="111">
        <f t="shared" si="1"/>
        <v>5.5</v>
      </c>
      <c r="I88" s="7" t="s">
        <v>67</v>
      </c>
    </row>
    <row r="89" spans="1:9" x14ac:dyDescent="0.25">
      <c r="A89" s="150"/>
      <c r="B89" s="205"/>
      <c r="C89" s="188"/>
      <c r="D89" s="110" t="s">
        <v>13</v>
      </c>
      <c r="E89" s="110">
        <v>1</v>
      </c>
      <c r="F89" s="111">
        <v>1</v>
      </c>
      <c r="G89" s="111">
        <v>1.45</v>
      </c>
      <c r="H89" s="111">
        <f t="shared" si="1"/>
        <v>1.45</v>
      </c>
      <c r="I89" s="7" t="s">
        <v>68</v>
      </c>
    </row>
    <row r="90" spans="1:9" x14ac:dyDescent="0.25">
      <c r="A90" s="150" t="s">
        <v>81</v>
      </c>
      <c r="B90" s="203" t="s">
        <v>82</v>
      </c>
      <c r="C90" s="188" t="s">
        <v>12</v>
      </c>
      <c r="D90" s="110" t="s">
        <v>60</v>
      </c>
      <c r="E90" s="110">
        <v>2</v>
      </c>
      <c r="F90" s="111">
        <v>1.3</v>
      </c>
      <c r="G90" s="111">
        <v>2.2000000000000002</v>
      </c>
      <c r="H90" s="111">
        <f t="shared" si="1"/>
        <v>5.7200000000000006</v>
      </c>
      <c r="I90" s="7" t="s">
        <v>83</v>
      </c>
    </row>
    <row r="91" spans="1:9" x14ac:dyDescent="0.25">
      <c r="A91" s="150"/>
      <c r="B91" s="205"/>
      <c r="C91" s="188"/>
      <c r="D91" s="110" t="s">
        <v>13</v>
      </c>
      <c r="E91" s="110">
        <v>1</v>
      </c>
      <c r="F91" s="111">
        <v>0.8</v>
      </c>
      <c r="G91" s="111">
        <v>2.2000000000000002</v>
      </c>
      <c r="H91" s="111">
        <f t="shared" si="1"/>
        <v>1.7600000000000002</v>
      </c>
      <c r="I91" s="7" t="s">
        <v>71</v>
      </c>
    </row>
    <row r="92" spans="1:9" x14ac:dyDescent="0.25">
      <c r="A92" s="150"/>
      <c r="B92" s="203" t="s">
        <v>84</v>
      </c>
      <c r="C92" s="188" t="s">
        <v>12</v>
      </c>
      <c r="D92" s="110" t="s">
        <v>60</v>
      </c>
      <c r="E92" s="110">
        <v>2</v>
      </c>
      <c r="F92" s="111">
        <v>1.3</v>
      </c>
      <c r="G92" s="111">
        <v>2.2000000000000002</v>
      </c>
      <c r="H92" s="111">
        <f t="shared" si="1"/>
        <v>5.7200000000000006</v>
      </c>
      <c r="I92" s="7" t="s">
        <v>83</v>
      </c>
    </row>
    <row r="93" spans="1:9" x14ac:dyDescent="0.25">
      <c r="A93" s="150"/>
      <c r="B93" s="205"/>
      <c r="C93" s="188"/>
      <c r="D93" s="110" t="s">
        <v>13</v>
      </c>
      <c r="E93" s="110">
        <v>1</v>
      </c>
      <c r="F93" s="111">
        <v>0.8</v>
      </c>
      <c r="G93" s="111">
        <v>2.2000000000000002</v>
      </c>
      <c r="H93" s="111">
        <f t="shared" si="1"/>
        <v>1.7600000000000002</v>
      </c>
      <c r="I93" s="7" t="s">
        <v>71</v>
      </c>
    </row>
    <row r="94" spans="1:9" x14ac:dyDescent="0.25">
      <c r="A94" s="150"/>
      <c r="B94" s="203" t="s">
        <v>85</v>
      </c>
      <c r="C94" s="188" t="s">
        <v>12</v>
      </c>
      <c r="D94" s="110" t="s">
        <v>60</v>
      </c>
      <c r="E94" s="110">
        <v>2</v>
      </c>
      <c r="F94" s="111">
        <v>1.3</v>
      </c>
      <c r="G94" s="111">
        <v>2.2000000000000002</v>
      </c>
      <c r="H94" s="111">
        <f t="shared" si="1"/>
        <v>5.7200000000000006</v>
      </c>
      <c r="I94" s="7" t="s">
        <v>83</v>
      </c>
    </row>
    <row r="95" spans="1:9" x14ac:dyDescent="0.25">
      <c r="A95" s="150"/>
      <c r="B95" s="205"/>
      <c r="C95" s="188"/>
      <c r="D95" s="110" t="s">
        <v>13</v>
      </c>
      <c r="E95" s="110">
        <v>1</v>
      </c>
      <c r="F95" s="111">
        <v>0.8</v>
      </c>
      <c r="G95" s="111">
        <v>2.2000000000000002</v>
      </c>
      <c r="H95" s="111">
        <f t="shared" si="1"/>
        <v>1.7600000000000002</v>
      </c>
      <c r="I95" s="7" t="s">
        <v>71</v>
      </c>
    </row>
    <row r="96" spans="1:9" x14ac:dyDescent="0.25">
      <c r="A96" s="150"/>
      <c r="B96" s="203" t="s">
        <v>86</v>
      </c>
      <c r="C96" s="188" t="s">
        <v>12</v>
      </c>
      <c r="D96" s="110" t="s">
        <v>60</v>
      </c>
      <c r="E96" s="110">
        <v>1</v>
      </c>
      <c r="F96" s="111">
        <v>1.3</v>
      </c>
      <c r="G96" s="111">
        <v>2.2000000000000002</v>
      </c>
      <c r="H96" s="111">
        <f t="shared" ref="H96:H140" si="2">F96*G96*E96</f>
        <v>2.8600000000000003</v>
      </c>
      <c r="I96" s="7" t="s">
        <v>83</v>
      </c>
    </row>
    <row r="97" spans="1:9" x14ac:dyDescent="0.25">
      <c r="A97" s="150"/>
      <c r="B97" s="205"/>
      <c r="C97" s="188"/>
      <c r="D97" s="110" t="s">
        <v>13</v>
      </c>
      <c r="E97" s="110">
        <v>1</v>
      </c>
      <c r="F97" s="111">
        <v>0.8</v>
      </c>
      <c r="G97" s="111">
        <v>2.2000000000000002</v>
      </c>
      <c r="H97" s="111">
        <f t="shared" si="2"/>
        <v>1.7600000000000002</v>
      </c>
      <c r="I97" s="7" t="s">
        <v>71</v>
      </c>
    </row>
    <row r="98" spans="1:9" x14ac:dyDescent="0.25">
      <c r="A98" s="150"/>
      <c r="B98" s="203" t="s">
        <v>87</v>
      </c>
      <c r="C98" s="188" t="s">
        <v>12</v>
      </c>
      <c r="D98" s="110" t="s">
        <v>60</v>
      </c>
      <c r="E98" s="110">
        <v>2</v>
      </c>
      <c r="F98" s="111">
        <v>1.3</v>
      </c>
      <c r="G98" s="111">
        <v>2.2000000000000002</v>
      </c>
      <c r="H98" s="111">
        <f t="shared" si="2"/>
        <v>5.7200000000000006</v>
      </c>
      <c r="I98" s="7" t="s">
        <v>83</v>
      </c>
    </row>
    <row r="99" spans="1:9" x14ac:dyDescent="0.25">
      <c r="A99" s="150"/>
      <c r="B99" s="205"/>
      <c r="C99" s="188"/>
      <c r="D99" s="110" t="s">
        <v>13</v>
      </c>
      <c r="E99" s="110">
        <v>1</v>
      </c>
      <c r="F99" s="111">
        <v>0.8</v>
      </c>
      <c r="G99" s="111">
        <v>2.2000000000000002</v>
      </c>
      <c r="H99" s="111">
        <f t="shared" si="2"/>
        <v>1.7600000000000002</v>
      </c>
      <c r="I99" s="7" t="s">
        <v>71</v>
      </c>
    </row>
    <row r="100" spans="1:9" x14ac:dyDescent="0.25">
      <c r="A100" s="150"/>
      <c r="B100" s="203" t="s">
        <v>88</v>
      </c>
      <c r="C100" s="188" t="s">
        <v>12</v>
      </c>
      <c r="D100" s="110" t="s">
        <v>60</v>
      </c>
      <c r="E100" s="110">
        <v>2</v>
      </c>
      <c r="F100" s="111">
        <v>1.3</v>
      </c>
      <c r="G100" s="111">
        <v>2.2000000000000002</v>
      </c>
      <c r="H100" s="111">
        <f t="shared" si="2"/>
        <v>5.7200000000000006</v>
      </c>
      <c r="I100" s="7" t="s">
        <v>83</v>
      </c>
    </row>
    <row r="101" spans="1:9" x14ac:dyDescent="0.25">
      <c r="A101" s="150"/>
      <c r="B101" s="205"/>
      <c r="C101" s="188"/>
      <c r="D101" s="110" t="s">
        <v>13</v>
      </c>
      <c r="E101" s="110">
        <v>1</v>
      </c>
      <c r="F101" s="111">
        <v>0.8</v>
      </c>
      <c r="G101" s="111">
        <v>2.2000000000000002</v>
      </c>
      <c r="H101" s="111">
        <f t="shared" si="2"/>
        <v>1.7600000000000002</v>
      </c>
      <c r="I101" s="7" t="s">
        <v>71</v>
      </c>
    </row>
    <row r="102" spans="1:9" x14ac:dyDescent="0.25">
      <c r="A102" s="150"/>
      <c r="B102" s="203" t="s">
        <v>431</v>
      </c>
      <c r="C102" s="188" t="s">
        <v>12</v>
      </c>
      <c r="D102" s="110" t="s">
        <v>60</v>
      </c>
      <c r="E102" s="110">
        <v>2</v>
      </c>
      <c r="F102" s="111">
        <v>1.3</v>
      </c>
      <c r="G102" s="111">
        <v>2.2000000000000002</v>
      </c>
      <c r="H102" s="111">
        <f t="shared" si="2"/>
        <v>5.7200000000000006</v>
      </c>
      <c r="I102" s="7" t="s">
        <v>83</v>
      </c>
    </row>
    <row r="103" spans="1:9" x14ac:dyDescent="0.25">
      <c r="A103" s="150"/>
      <c r="B103" s="205"/>
      <c r="C103" s="188"/>
      <c r="D103" s="110" t="s">
        <v>13</v>
      </c>
      <c r="E103" s="110">
        <v>1</v>
      </c>
      <c r="F103" s="111">
        <v>0.8</v>
      </c>
      <c r="G103" s="111">
        <v>2.2000000000000002</v>
      </c>
      <c r="H103" s="111">
        <f t="shared" si="2"/>
        <v>1.7600000000000002</v>
      </c>
      <c r="I103" s="7" t="s">
        <v>71</v>
      </c>
    </row>
    <row r="104" spans="1:9" x14ac:dyDescent="0.25">
      <c r="A104" s="150" t="s">
        <v>90</v>
      </c>
      <c r="B104" s="203" t="s">
        <v>91</v>
      </c>
      <c r="C104" s="188" t="s">
        <v>12</v>
      </c>
      <c r="D104" s="110" t="s">
        <v>13</v>
      </c>
      <c r="E104" s="110">
        <v>1</v>
      </c>
      <c r="F104" s="111">
        <v>0.8</v>
      </c>
      <c r="G104" s="111">
        <v>2.8</v>
      </c>
      <c r="H104" s="111">
        <f t="shared" si="2"/>
        <v>2.2399999999999998</v>
      </c>
      <c r="I104" s="7" t="s">
        <v>14</v>
      </c>
    </row>
    <row r="105" spans="1:9" x14ac:dyDescent="0.25">
      <c r="A105" s="150"/>
      <c r="B105" s="205"/>
      <c r="C105" s="188"/>
      <c r="D105" s="110" t="s">
        <v>60</v>
      </c>
      <c r="E105" s="110">
        <v>2</v>
      </c>
      <c r="F105" s="111">
        <v>1.3</v>
      </c>
      <c r="G105" s="111">
        <v>2.2000000000000002</v>
      </c>
      <c r="H105" s="111">
        <f t="shared" si="2"/>
        <v>5.7200000000000006</v>
      </c>
      <c r="I105" s="7" t="s">
        <v>92</v>
      </c>
    </row>
    <row r="106" spans="1:9" x14ac:dyDescent="0.25">
      <c r="A106" s="150"/>
      <c r="B106" s="203" t="s">
        <v>93</v>
      </c>
      <c r="C106" s="188" t="s">
        <v>12</v>
      </c>
      <c r="D106" s="110" t="s">
        <v>13</v>
      </c>
      <c r="E106" s="110">
        <v>1</v>
      </c>
      <c r="F106" s="111">
        <v>0.8</v>
      </c>
      <c r="G106" s="111">
        <v>2.8</v>
      </c>
      <c r="H106" s="111">
        <f t="shared" si="2"/>
        <v>2.2399999999999998</v>
      </c>
      <c r="I106" s="7" t="s">
        <v>14</v>
      </c>
    </row>
    <row r="107" spans="1:9" x14ac:dyDescent="0.25">
      <c r="A107" s="150"/>
      <c r="B107" s="205"/>
      <c r="C107" s="188"/>
      <c r="D107" s="110" t="s">
        <v>60</v>
      </c>
      <c r="E107" s="110">
        <v>2</v>
      </c>
      <c r="F107" s="111">
        <v>1.3</v>
      </c>
      <c r="G107" s="111">
        <v>2.2000000000000002</v>
      </c>
      <c r="H107" s="111">
        <f t="shared" si="2"/>
        <v>5.7200000000000006</v>
      </c>
      <c r="I107" s="7" t="s">
        <v>92</v>
      </c>
    </row>
    <row r="108" spans="1:9" x14ac:dyDescent="0.25">
      <c r="A108" s="150"/>
      <c r="B108" s="203" t="s">
        <v>94</v>
      </c>
      <c r="C108" s="188" t="s">
        <v>12</v>
      </c>
      <c r="D108" s="110" t="s">
        <v>13</v>
      </c>
      <c r="E108" s="110">
        <v>1</v>
      </c>
      <c r="F108" s="111">
        <v>0.8</v>
      </c>
      <c r="G108" s="111">
        <v>2.8</v>
      </c>
      <c r="H108" s="111">
        <f t="shared" si="2"/>
        <v>2.2399999999999998</v>
      </c>
      <c r="I108" s="7" t="s">
        <v>14</v>
      </c>
    </row>
    <row r="109" spans="1:9" x14ac:dyDescent="0.25">
      <c r="A109" s="150"/>
      <c r="B109" s="205"/>
      <c r="C109" s="188"/>
      <c r="D109" s="110" t="s">
        <v>60</v>
      </c>
      <c r="E109" s="110">
        <v>2</v>
      </c>
      <c r="F109" s="111">
        <v>1.3</v>
      </c>
      <c r="G109" s="111">
        <v>2.2000000000000002</v>
      </c>
      <c r="H109" s="111">
        <f t="shared" si="2"/>
        <v>5.7200000000000006</v>
      </c>
      <c r="I109" s="7" t="s">
        <v>92</v>
      </c>
    </row>
    <row r="110" spans="1:9" x14ac:dyDescent="0.25">
      <c r="A110" s="150"/>
      <c r="B110" s="203" t="s">
        <v>95</v>
      </c>
      <c r="C110" s="188" t="s">
        <v>12</v>
      </c>
      <c r="D110" s="110" t="s">
        <v>13</v>
      </c>
      <c r="E110" s="110">
        <v>1</v>
      </c>
      <c r="F110" s="111">
        <v>0.8</v>
      </c>
      <c r="G110" s="111">
        <v>2.8</v>
      </c>
      <c r="H110" s="111">
        <f t="shared" si="2"/>
        <v>2.2399999999999998</v>
      </c>
      <c r="I110" s="7" t="s">
        <v>14</v>
      </c>
    </row>
    <row r="111" spans="1:9" x14ac:dyDescent="0.25">
      <c r="A111" s="150"/>
      <c r="B111" s="205"/>
      <c r="C111" s="188"/>
      <c r="D111" s="110" t="s">
        <v>60</v>
      </c>
      <c r="E111" s="110">
        <v>2</v>
      </c>
      <c r="F111" s="111">
        <v>1.3</v>
      </c>
      <c r="G111" s="111">
        <v>2.2000000000000002</v>
      </c>
      <c r="H111" s="111">
        <f t="shared" si="2"/>
        <v>5.7200000000000006</v>
      </c>
      <c r="I111" s="7" t="s">
        <v>92</v>
      </c>
    </row>
    <row r="112" spans="1:9" x14ac:dyDescent="0.25">
      <c r="A112" s="150"/>
      <c r="B112" s="203" t="s">
        <v>96</v>
      </c>
      <c r="C112" s="188" t="s">
        <v>12</v>
      </c>
      <c r="D112" s="110" t="s">
        <v>13</v>
      </c>
      <c r="E112" s="110">
        <v>1</v>
      </c>
      <c r="F112" s="111">
        <v>0.8</v>
      </c>
      <c r="G112" s="111">
        <v>2.8</v>
      </c>
      <c r="H112" s="111">
        <f t="shared" si="2"/>
        <v>2.2399999999999998</v>
      </c>
      <c r="I112" s="7" t="s">
        <v>97</v>
      </c>
    </row>
    <row r="113" spans="1:9" x14ac:dyDescent="0.25">
      <c r="A113" s="150"/>
      <c r="B113" s="205"/>
      <c r="C113" s="188"/>
      <c r="D113" s="110" t="s">
        <v>60</v>
      </c>
      <c r="E113" s="110">
        <v>2</v>
      </c>
      <c r="F113" s="111">
        <v>1.3</v>
      </c>
      <c r="G113" s="111">
        <v>2.2000000000000002</v>
      </c>
      <c r="H113" s="111">
        <f t="shared" si="2"/>
        <v>5.7200000000000006</v>
      </c>
      <c r="I113" s="7" t="s">
        <v>92</v>
      </c>
    </row>
    <row r="114" spans="1:9" x14ac:dyDescent="0.25">
      <c r="A114" s="150" t="s">
        <v>98</v>
      </c>
      <c r="B114" s="187" t="s">
        <v>99</v>
      </c>
      <c r="C114" s="188" t="s">
        <v>12</v>
      </c>
      <c r="D114" s="35" t="s">
        <v>17</v>
      </c>
      <c r="E114" s="35">
        <v>1</v>
      </c>
      <c r="F114" s="36">
        <v>1.7</v>
      </c>
      <c r="G114" s="36">
        <v>3</v>
      </c>
      <c r="H114" s="36">
        <f t="shared" si="2"/>
        <v>5.0999999999999996</v>
      </c>
      <c r="I114" s="7" t="s">
        <v>100</v>
      </c>
    </row>
    <row r="115" spans="1:9" x14ac:dyDescent="0.25">
      <c r="A115" s="150"/>
      <c r="B115" s="200"/>
      <c r="C115" s="188"/>
      <c r="D115" s="35" t="s">
        <v>13</v>
      </c>
      <c r="E115" s="35">
        <v>1</v>
      </c>
      <c r="F115" s="36">
        <v>0.9</v>
      </c>
      <c r="G115" s="36">
        <v>2.1</v>
      </c>
      <c r="H115" s="36">
        <f t="shared" si="2"/>
        <v>1.8900000000000001</v>
      </c>
      <c r="I115" s="7" t="s">
        <v>101</v>
      </c>
    </row>
    <row r="116" spans="1:9" x14ac:dyDescent="0.25">
      <c r="A116" s="150"/>
      <c r="B116" s="200"/>
      <c r="C116" s="188" t="s">
        <v>12</v>
      </c>
      <c r="D116" s="35" t="s">
        <v>13</v>
      </c>
      <c r="E116" s="35">
        <v>1</v>
      </c>
      <c r="F116" s="36">
        <v>0.8</v>
      </c>
      <c r="G116" s="36">
        <v>2.8</v>
      </c>
      <c r="H116" s="36">
        <f t="shared" si="2"/>
        <v>2.2399999999999998</v>
      </c>
      <c r="I116" s="7" t="s">
        <v>103</v>
      </c>
    </row>
    <row r="117" spans="1:9" x14ac:dyDescent="0.25">
      <c r="A117" s="150"/>
      <c r="B117" s="201"/>
      <c r="C117" s="188"/>
      <c r="D117" s="35" t="s">
        <v>60</v>
      </c>
      <c r="E117" s="35">
        <v>1</v>
      </c>
      <c r="F117" s="36">
        <v>1.1499999999999999</v>
      </c>
      <c r="G117" s="36">
        <v>2.2000000000000002</v>
      </c>
      <c r="H117" s="36">
        <f t="shared" si="2"/>
        <v>2.5299999999999998</v>
      </c>
      <c r="I117" s="7" t="s">
        <v>104</v>
      </c>
    </row>
    <row r="118" spans="1:9" ht="15" customHeight="1" x14ac:dyDescent="0.25">
      <c r="A118" s="150"/>
      <c r="B118" s="206" t="s">
        <v>105</v>
      </c>
      <c r="C118" s="188" t="s">
        <v>12</v>
      </c>
      <c r="D118" s="112" t="s">
        <v>13</v>
      </c>
      <c r="E118" s="110">
        <v>1</v>
      </c>
      <c r="F118" s="111">
        <v>1.2</v>
      </c>
      <c r="G118" s="111">
        <v>2.8</v>
      </c>
      <c r="H118" s="111">
        <f t="shared" si="2"/>
        <v>3.36</v>
      </c>
      <c r="I118" s="7" t="s">
        <v>106</v>
      </c>
    </row>
    <row r="119" spans="1:9" x14ac:dyDescent="0.25">
      <c r="A119" s="150"/>
      <c r="B119" s="206"/>
      <c r="C119" s="188"/>
      <c r="D119" s="110" t="s">
        <v>60</v>
      </c>
      <c r="E119" s="110">
        <v>1</v>
      </c>
      <c r="F119" s="111">
        <v>1.1000000000000001</v>
      </c>
      <c r="G119" s="111">
        <v>2.2000000000000002</v>
      </c>
      <c r="H119" s="111">
        <f t="shared" si="2"/>
        <v>2.4200000000000004</v>
      </c>
      <c r="I119" s="7" t="s">
        <v>107</v>
      </c>
    </row>
    <row r="120" spans="1:9" x14ac:dyDescent="0.25">
      <c r="A120" s="150"/>
      <c r="B120" s="203" t="s">
        <v>108</v>
      </c>
      <c r="C120" s="188" t="s">
        <v>12</v>
      </c>
      <c r="D120" s="110" t="s">
        <v>13</v>
      </c>
      <c r="E120" s="110">
        <v>1</v>
      </c>
      <c r="F120" s="111">
        <v>0.8</v>
      </c>
      <c r="G120" s="111">
        <v>2.1</v>
      </c>
      <c r="H120" s="111">
        <f t="shared" si="2"/>
        <v>1.6800000000000002</v>
      </c>
      <c r="I120" s="7" t="s">
        <v>106</v>
      </c>
    </row>
    <row r="121" spans="1:9" x14ac:dyDescent="0.25">
      <c r="A121" s="150"/>
      <c r="B121" s="205"/>
      <c r="C121" s="188"/>
      <c r="D121" s="110" t="s">
        <v>60</v>
      </c>
      <c r="E121" s="110">
        <v>1</v>
      </c>
      <c r="F121" s="111">
        <v>1.1000000000000001</v>
      </c>
      <c r="G121" s="111">
        <v>2.2000000000000002</v>
      </c>
      <c r="H121" s="111">
        <f t="shared" si="2"/>
        <v>2.4200000000000004</v>
      </c>
      <c r="I121" s="7" t="s">
        <v>109</v>
      </c>
    </row>
    <row r="122" spans="1:9" x14ac:dyDescent="0.25">
      <c r="A122" s="150"/>
      <c r="B122" s="203" t="s">
        <v>110</v>
      </c>
      <c r="C122" s="188" t="s">
        <v>12</v>
      </c>
      <c r="D122" s="110" t="s">
        <v>13</v>
      </c>
      <c r="E122" s="110">
        <v>1</v>
      </c>
      <c r="F122" s="111">
        <v>0.8</v>
      </c>
      <c r="G122" s="111">
        <v>2.8</v>
      </c>
      <c r="H122" s="111">
        <f t="shared" si="2"/>
        <v>2.2399999999999998</v>
      </c>
      <c r="I122" s="7" t="s">
        <v>106</v>
      </c>
    </row>
    <row r="123" spans="1:9" x14ac:dyDescent="0.25">
      <c r="A123" s="150"/>
      <c r="B123" s="205"/>
      <c r="C123" s="188"/>
      <c r="D123" s="110" t="s">
        <v>60</v>
      </c>
      <c r="E123" s="110">
        <v>1</v>
      </c>
      <c r="F123" s="111">
        <v>1.1000000000000001</v>
      </c>
      <c r="G123" s="111">
        <v>2.2000000000000002</v>
      </c>
      <c r="H123" s="111">
        <f t="shared" si="2"/>
        <v>2.4200000000000004</v>
      </c>
      <c r="I123" s="7" t="s">
        <v>109</v>
      </c>
    </row>
    <row r="124" spans="1:9" x14ac:dyDescent="0.25">
      <c r="A124" s="150"/>
      <c r="B124" s="203" t="s">
        <v>111</v>
      </c>
      <c r="C124" s="188" t="s">
        <v>12</v>
      </c>
      <c r="D124" s="110" t="s">
        <v>13</v>
      </c>
      <c r="E124" s="110">
        <v>1</v>
      </c>
      <c r="F124" s="111">
        <v>0.8</v>
      </c>
      <c r="G124" s="111">
        <v>2.8</v>
      </c>
      <c r="H124" s="111">
        <f t="shared" si="2"/>
        <v>2.2399999999999998</v>
      </c>
      <c r="I124" s="7" t="s">
        <v>106</v>
      </c>
    </row>
    <row r="125" spans="1:9" x14ac:dyDescent="0.25">
      <c r="A125" s="150"/>
      <c r="B125" s="205"/>
      <c r="C125" s="188"/>
      <c r="D125" s="110" t="s">
        <v>60</v>
      </c>
      <c r="E125" s="110">
        <v>2</v>
      </c>
      <c r="F125" s="111">
        <v>1.1000000000000001</v>
      </c>
      <c r="G125" s="111">
        <v>2.2000000000000002</v>
      </c>
      <c r="H125" s="111">
        <f t="shared" si="2"/>
        <v>4.8400000000000007</v>
      </c>
      <c r="I125" s="7" t="s">
        <v>109</v>
      </c>
    </row>
    <row r="126" spans="1:9" x14ac:dyDescent="0.25">
      <c r="A126" s="150"/>
      <c r="B126" s="203" t="s">
        <v>112</v>
      </c>
      <c r="C126" s="188" t="s">
        <v>12</v>
      </c>
      <c r="D126" s="110" t="s">
        <v>13</v>
      </c>
      <c r="E126" s="110">
        <v>1</v>
      </c>
      <c r="F126" s="111">
        <v>0.8</v>
      </c>
      <c r="G126" s="111">
        <v>2.8</v>
      </c>
      <c r="H126" s="111">
        <f t="shared" si="2"/>
        <v>2.2399999999999998</v>
      </c>
      <c r="I126" s="7" t="s">
        <v>106</v>
      </c>
    </row>
    <row r="127" spans="1:9" x14ac:dyDescent="0.25">
      <c r="A127" s="150"/>
      <c r="B127" s="205"/>
      <c r="C127" s="188"/>
      <c r="D127" s="110" t="s">
        <v>60</v>
      </c>
      <c r="E127" s="110">
        <v>1</v>
      </c>
      <c r="F127" s="111">
        <v>1.1000000000000001</v>
      </c>
      <c r="G127" s="111">
        <v>2.2000000000000002</v>
      </c>
      <c r="H127" s="111">
        <f t="shared" si="2"/>
        <v>2.4200000000000004</v>
      </c>
      <c r="I127" s="7" t="s">
        <v>109</v>
      </c>
    </row>
    <row r="128" spans="1:9" x14ac:dyDescent="0.25">
      <c r="A128" s="150"/>
      <c r="B128" s="203" t="s">
        <v>113</v>
      </c>
      <c r="C128" s="188" t="s">
        <v>12</v>
      </c>
      <c r="D128" s="110" t="s">
        <v>13</v>
      </c>
      <c r="E128" s="110">
        <v>1</v>
      </c>
      <c r="F128" s="111">
        <v>0.8</v>
      </c>
      <c r="G128" s="111">
        <v>2.75</v>
      </c>
      <c r="H128" s="111">
        <f t="shared" si="2"/>
        <v>2.2000000000000002</v>
      </c>
      <c r="I128" s="7" t="s">
        <v>106</v>
      </c>
    </row>
    <row r="129" spans="1:9" x14ac:dyDescent="0.25">
      <c r="A129" s="150"/>
      <c r="B129" s="205"/>
      <c r="C129" s="188"/>
      <c r="D129" s="110" t="s">
        <v>60</v>
      </c>
      <c r="E129" s="110">
        <v>1</v>
      </c>
      <c r="F129" s="111">
        <v>1.1499999999999999</v>
      </c>
      <c r="G129" s="111">
        <v>2.2000000000000002</v>
      </c>
      <c r="H129" s="111">
        <f t="shared" si="2"/>
        <v>2.5299999999999998</v>
      </c>
      <c r="I129" s="4" t="s">
        <v>109</v>
      </c>
    </row>
    <row r="130" spans="1:9" x14ac:dyDescent="0.25">
      <c r="A130" s="150"/>
      <c r="B130" s="187" t="s">
        <v>114</v>
      </c>
      <c r="C130" s="188" t="s">
        <v>12</v>
      </c>
      <c r="D130" s="188" t="s">
        <v>15</v>
      </c>
      <c r="E130" s="35">
        <v>10</v>
      </c>
      <c r="F130" s="36">
        <v>1.25</v>
      </c>
      <c r="G130" s="36">
        <v>1.8</v>
      </c>
      <c r="H130" s="36">
        <f t="shared" si="2"/>
        <v>22.5</v>
      </c>
      <c r="I130" s="12" t="s">
        <v>115</v>
      </c>
    </row>
    <row r="131" spans="1:9" x14ac:dyDescent="0.25">
      <c r="A131" s="150"/>
      <c r="B131" s="200"/>
      <c r="C131" s="188"/>
      <c r="D131" s="188"/>
      <c r="E131" s="35">
        <v>2</v>
      </c>
      <c r="F131" s="36">
        <v>1.2</v>
      </c>
      <c r="G131" s="36">
        <v>1.45</v>
      </c>
      <c r="H131" s="36">
        <f t="shared" si="2"/>
        <v>3.48</v>
      </c>
      <c r="I131" s="7" t="s">
        <v>116</v>
      </c>
    </row>
    <row r="132" spans="1:9" x14ac:dyDescent="0.25">
      <c r="A132" s="150"/>
      <c r="B132" s="200"/>
      <c r="C132" s="188"/>
      <c r="D132" s="188"/>
      <c r="E132" s="35">
        <v>2</v>
      </c>
      <c r="F132" s="36">
        <v>1.25</v>
      </c>
      <c r="G132" s="36">
        <v>1.8</v>
      </c>
      <c r="H132" s="36">
        <f t="shared" si="2"/>
        <v>4.5</v>
      </c>
      <c r="I132" s="7" t="s">
        <v>117</v>
      </c>
    </row>
    <row r="133" spans="1:9" x14ac:dyDescent="0.25">
      <c r="A133" s="150"/>
      <c r="B133" s="201"/>
      <c r="C133" s="188"/>
      <c r="D133" s="35" t="s">
        <v>118</v>
      </c>
      <c r="E133" s="35">
        <v>2</v>
      </c>
      <c r="F133" s="36">
        <v>0.8</v>
      </c>
      <c r="G133" s="36">
        <v>2.1</v>
      </c>
      <c r="H133" s="36">
        <f t="shared" si="2"/>
        <v>3.3600000000000003</v>
      </c>
      <c r="I133" s="7" t="s">
        <v>119</v>
      </c>
    </row>
    <row r="134" spans="1:9" x14ac:dyDescent="0.25">
      <c r="A134" s="150" t="s">
        <v>478</v>
      </c>
      <c r="B134" s="187" t="s">
        <v>121</v>
      </c>
      <c r="C134" s="188" t="s">
        <v>12</v>
      </c>
      <c r="D134" s="35" t="s">
        <v>60</v>
      </c>
      <c r="E134" s="35">
        <v>9</v>
      </c>
      <c r="F134" s="36">
        <v>1.4</v>
      </c>
      <c r="G134" s="36">
        <v>1.8</v>
      </c>
      <c r="H134" s="36">
        <f t="shared" si="2"/>
        <v>22.68</v>
      </c>
      <c r="I134" s="7" t="s">
        <v>123</v>
      </c>
    </row>
    <row r="135" spans="1:9" x14ac:dyDescent="0.25">
      <c r="A135" s="150"/>
      <c r="B135" s="200"/>
      <c r="C135" s="188"/>
      <c r="D135" s="188" t="s">
        <v>124</v>
      </c>
      <c r="E135" s="35">
        <v>4</v>
      </c>
      <c r="F135" s="36">
        <v>1.2</v>
      </c>
      <c r="G135" s="36">
        <v>2.2000000000000002</v>
      </c>
      <c r="H135" s="36">
        <f t="shared" si="2"/>
        <v>10.56</v>
      </c>
      <c r="I135" s="7" t="s">
        <v>125</v>
      </c>
    </row>
    <row r="136" spans="1:9" x14ac:dyDescent="0.25">
      <c r="A136" s="150"/>
      <c r="B136" s="200"/>
      <c r="C136" s="188"/>
      <c r="D136" s="188"/>
      <c r="E136" s="35">
        <v>1</v>
      </c>
      <c r="F136" s="36">
        <v>0.8</v>
      </c>
      <c r="G136" s="36">
        <v>0.6</v>
      </c>
      <c r="H136" s="36">
        <f t="shared" si="2"/>
        <v>0.48</v>
      </c>
      <c r="I136" s="7" t="s">
        <v>126</v>
      </c>
    </row>
    <row r="137" spans="1:9" x14ac:dyDescent="0.25">
      <c r="A137" s="150"/>
      <c r="B137" s="200"/>
      <c r="C137" s="188"/>
      <c r="D137" s="188"/>
      <c r="E137" s="35">
        <v>3</v>
      </c>
      <c r="F137" s="36">
        <v>1.5</v>
      </c>
      <c r="G137" s="36">
        <v>1.5</v>
      </c>
      <c r="H137" s="36">
        <f t="shared" si="2"/>
        <v>6.75</v>
      </c>
      <c r="I137" s="7" t="s">
        <v>126</v>
      </c>
    </row>
    <row r="138" spans="1:9" x14ac:dyDescent="0.25">
      <c r="A138" s="150"/>
      <c r="B138" s="200"/>
      <c r="C138" s="188"/>
      <c r="D138" s="188"/>
      <c r="E138" s="35">
        <v>4</v>
      </c>
      <c r="F138" s="36">
        <v>1.2</v>
      </c>
      <c r="G138" s="36">
        <v>1.5</v>
      </c>
      <c r="H138" s="36">
        <f t="shared" si="2"/>
        <v>7.1999999999999993</v>
      </c>
      <c r="I138" s="7" t="s">
        <v>126</v>
      </c>
    </row>
    <row r="139" spans="1:9" x14ac:dyDescent="0.25">
      <c r="A139" s="150"/>
      <c r="B139" s="200"/>
      <c r="C139" s="188"/>
      <c r="D139" s="188" t="s">
        <v>13</v>
      </c>
      <c r="E139" s="35">
        <v>1</v>
      </c>
      <c r="F139" s="36">
        <v>1.1499999999999999</v>
      </c>
      <c r="G139" s="36">
        <v>2.2000000000000002</v>
      </c>
      <c r="H139" s="36">
        <f t="shared" si="2"/>
        <v>2.5299999999999998</v>
      </c>
      <c r="I139" s="7" t="s">
        <v>127</v>
      </c>
    </row>
    <row r="140" spans="1:9" x14ac:dyDescent="0.25">
      <c r="A140" s="150"/>
      <c r="B140" s="200"/>
      <c r="C140" s="188"/>
      <c r="D140" s="188"/>
      <c r="E140" s="35">
        <v>1</v>
      </c>
      <c r="F140" s="36">
        <v>1.1000000000000001</v>
      </c>
      <c r="G140" s="36">
        <v>2.2000000000000002</v>
      </c>
      <c r="H140" s="36">
        <f t="shared" si="2"/>
        <v>2.4200000000000004</v>
      </c>
      <c r="I140" s="7" t="s">
        <v>128</v>
      </c>
    </row>
    <row r="141" spans="1:9" x14ac:dyDescent="0.25">
      <c r="A141" s="150"/>
      <c r="B141" s="200"/>
      <c r="C141" s="188"/>
      <c r="D141" s="188"/>
      <c r="E141" s="35">
        <v>1</v>
      </c>
      <c r="F141" s="36">
        <v>1.1000000000000001</v>
      </c>
      <c r="G141" s="36">
        <v>2.9</v>
      </c>
      <c r="H141" s="36">
        <f t="shared" ref="H141:H187" si="3">F141*G141*E141</f>
        <v>3.19</v>
      </c>
      <c r="I141" s="7" t="s">
        <v>129</v>
      </c>
    </row>
    <row r="142" spans="1:9" x14ac:dyDescent="0.25">
      <c r="A142" s="150"/>
      <c r="B142" s="201"/>
      <c r="C142" s="188"/>
      <c r="D142" s="188"/>
      <c r="E142" s="35">
        <v>1</v>
      </c>
      <c r="F142" s="36">
        <v>0.8</v>
      </c>
      <c r="G142" s="36">
        <v>2.1</v>
      </c>
      <c r="H142" s="36">
        <f t="shared" si="3"/>
        <v>1.6800000000000002</v>
      </c>
      <c r="I142" s="7" t="s">
        <v>130</v>
      </c>
    </row>
    <row r="143" spans="1:9" x14ac:dyDescent="0.25">
      <c r="A143" s="150"/>
      <c r="B143" s="187" t="s">
        <v>429</v>
      </c>
      <c r="C143" s="188" t="s">
        <v>12</v>
      </c>
      <c r="D143" s="188" t="s">
        <v>17</v>
      </c>
      <c r="E143" s="35">
        <v>3</v>
      </c>
      <c r="F143" s="36">
        <v>1.45</v>
      </c>
      <c r="G143" s="36">
        <v>1.5</v>
      </c>
      <c r="H143" s="36">
        <f t="shared" si="3"/>
        <v>6.5249999999999995</v>
      </c>
      <c r="I143" s="7" t="s">
        <v>131</v>
      </c>
    </row>
    <row r="144" spans="1:9" x14ac:dyDescent="0.25">
      <c r="A144" s="150"/>
      <c r="B144" s="200"/>
      <c r="C144" s="188"/>
      <c r="D144" s="188"/>
      <c r="E144" s="35">
        <v>2</v>
      </c>
      <c r="F144" s="36">
        <v>1.2</v>
      </c>
      <c r="G144" s="36">
        <v>2.5</v>
      </c>
      <c r="H144" s="36">
        <f t="shared" si="3"/>
        <v>6</v>
      </c>
      <c r="I144" s="7" t="s">
        <v>132</v>
      </c>
    </row>
    <row r="145" spans="1:9" x14ac:dyDescent="0.25">
      <c r="A145" s="150"/>
      <c r="B145" s="201"/>
      <c r="C145" s="188"/>
      <c r="D145" s="35" t="s">
        <v>13</v>
      </c>
      <c r="E145" s="35">
        <v>1</v>
      </c>
      <c r="F145" s="36">
        <v>1.1000000000000001</v>
      </c>
      <c r="G145" s="36">
        <v>2.9</v>
      </c>
      <c r="H145" s="36">
        <f t="shared" si="3"/>
        <v>3.19</v>
      </c>
      <c r="I145" s="7" t="s">
        <v>133</v>
      </c>
    </row>
    <row r="146" spans="1:9" x14ac:dyDescent="0.25">
      <c r="A146" s="150"/>
      <c r="B146" s="187" t="s">
        <v>134</v>
      </c>
      <c r="C146" s="188" t="s">
        <v>12</v>
      </c>
      <c r="D146" s="188" t="s">
        <v>17</v>
      </c>
      <c r="E146" s="35">
        <v>3</v>
      </c>
      <c r="F146" s="36">
        <v>1.45</v>
      </c>
      <c r="G146" s="36">
        <v>1.5</v>
      </c>
      <c r="H146" s="36">
        <f t="shared" si="3"/>
        <v>6.5249999999999995</v>
      </c>
      <c r="I146" s="7" t="s">
        <v>135</v>
      </c>
    </row>
    <row r="147" spans="1:9" x14ac:dyDescent="0.25">
      <c r="A147" s="150"/>
      <c r="B147" s="200"/>
      <c r="C147" s="188"/>
      <c r="D147" s="188"/>
      <c r="E147" s="35">
        <v>2</v>
      </c>
      <c r="F147" s="36">
        <v>1.2</v>
      </c>
      <c r="G147" s="36">
        <v>2.5</v>
      </c>
      <c r="H147" s="36">
        <f t="shared" si="3"/>
        <v>6</v>
      </c>
      <c r="I147" s="7" t="s">
        <v>18</v>
      </c>
    </row>
    <row r="148" spans="1:9" x14ac:dyDescent="0.25">
      <c r="A148" s="150"/>
      <c r="B148" s="201"/>
      <c r="C148" s="188"/>
      <c r="D148" s="35" t="s">
        <v>13</v>
      </c>
      <c r="E148" s="35">
        <v>1</v>
      </c>
      <c r="F148" s="36">
        <v>1.1000000000000001</v>
      </c>
      <c r="G148" s="36">
        <v>2.9</v>
      </c>
      <c r="H148" s="36">
        <f t="shared" si="3"/>
        <v>3.19</v>
      </c>
      <c r="I148" s="7" t="s">
        <v>133</v>
      </c>
    </row>
    <row r="149" spans="1:9" x14ac:dyDescent="0.25">
      <c r="A149" s="150"/>
      <c r="B149" s="187" t="s">
        <v>136</v>
      </c>
      <c r="C149" s="188" t="s">
        <v>12</v>
      </c>
      <c r="D149" s="188" t="s">
        <v>17</v>
      </c>
      <c r="E149" s="35">
        <v>3</v>
      </c>
      <c r="F149" s="36">
        <v>1.45</v>
      </c>
      <c r="G149" s="36">
        <v>1.5</v>
      </c>
      <c r="H149" s="36">
        <f t="shared" si="3"/>
        <v>6.5249999999999995</v>
      </c>
      <c r="I149" s="7" t="s">
        <v>137</v>
      </c>
    </row>
    <row r="150" spans="1:9" x14ac:dyDescent="0.25">
      <c r="A150" s="150"/>
      <c r="B150" s="200"/>
      <c r="C150" s="188"/>
      <c r="D150" s="188"/>
      <c r="E150" s="35">
        <v>2</v>
      </c>
      <c r="F150" s="36">
        <v>1.2</v>
      </c>
      <c r="G150" s="36">
        <v>2.5</v>
      </c>
      <c r="H150" s="36">
        <f t="shared" si="3"/>
        <v>6</v>
      </c>
      <c r="I150" s="7" t="s">
        <v>18</v>
      </c>
    </row>
    <row r="151" spans="1:9" x14ac:dyDescent="0.25">
      <c r="A151" s="150"/>
      <c r="B151" s="201"/>
      <c r="C151" s="188"/>
      <c r="D151" s="35" t="s">
        <v>13</v>
      </c>
      <c r="E151" s="35">
        <v>1</v>
      </c>
      <c r="F151" s="36">
        <v>1.1000000000000001</v>
      </c>
      <c r="G151" s="36">
        <v>2.9</v>
      </c>
      <c r="H151" s="36">
        <f t="shared" si="3"/>
        <v>3.19</v>
      </c>
      <c r="I151" s="7" t="s">
        <v>133</v>
      </c>
    </row>
    <row r="152" spans="1:9" x14ac:dyDescent="0.25">
      <c r="A152" s="150"/>
      <c r="B152" s="187" t="s">
        <v>138</v>
      </c>
      <c r="C152" s="188" t="s">
        <v>12</v>
      </c>
      <c r="D152" s="188" t="s">
        <v>17</v>
      </c>
      <c r="E152" s="35">
        <v>3</v>
      </c>
      <c r="F152" s="36">
        <v>1.2</v>
      </c>
      <c r="G152" s="36">
        <v>1.5</v>
      </c>
      <c r="H152" s="36">
        <f t="shared" si="3"/>
        <v>5.3999999999999995</v>
      </c>
      <c r="I152" s="7" t="s">
        <v>137</v>
      </c>
    </row>
    <row r="153" spans="1:9" x14ac:dyDescent="0.25">
      <c r="A153" s="150"/>
      <c r="B153" s="200"/>
      <c r="C153" s="188"/>
      <c r="D153" s="188"/>
      <c r="E153" s="35">
        <v>1</v>
      </c>
      <c r="F153" s="36">
        <v>1.2</v>
      </c>
      <c r="G153" s="36">
        <v>2.5</v>
      </c>
      <c r="H153" s="36">
        <f t="shared" si="3"/>
        <v>3</v>
      </c>
      <c r="I153" s="7" t="s">
        <v>18</v>
      </c>
    </row>
    <row r="154" spans="1:9" x14ac:dyDescent="0.25">
      <c r="A154" s="150"/>
      <c r="B154" s="201"/>
      <c r="C154" s="188"/>
      <c r="D154" s="35" t="s">
        <v>13</v>
      </c>
      <c r="E154" s="35">
        <v>1</v>
      </c>
      <c r="F154" s="36">
        <v>1.1000000000000001</v>
      </c>
      <c r="G154" s="36">
        <v>2.9</v>
      </c>
      <c r="H154" s="36">
        <f t="shared" si="3"/>
        <v>3.19</v>
      </c>
      <c r="I154" s="7" t="s">
        <v>133</v>
      </c>
    </row>
    <row r="155" spans="1:9" ht="14.25" customHeight="1" x14ac:dyDescent="0.25">
      <c r="A155" s="150"/>
      <c r="B155" s="187" t="s">
        <v>325</v>
      </c>
      <c r="C155" s="188" t="s">
        <v>12</v>
      </c>
      <c r="D155" s="35" t="s">
        <v>60</v>
      </c>
      <c r="E155" s="35">
        <v>3</v>
      </c>
      <c r="F155" s="36">
        <v>1.2</v>
      </c>
      <c r="G155" s="36">
        <v>2.5</v>
      </c>
      <c r="H155" s="36">
        <f t="shared" si="3"/>
        <v>9</v>
      </c>
      <c r="I155" s="7" t="s">
        <v>140</v>
      </c>
    </row>
    <row r="156" spans="1:9" x14ac:dyDescent="0.25">
      <c r="A156" s="150"/>
      <c r="B156" s="200"/>
      <c r="C156" s="188"/>
      <c r="D156" s="188" t="s">
        <v>13</v>
      </c>
      <c r="E156" s="35">
        <v>1</v>
      </c>
      <c r="F156" s="36">
        <v>1.9</v>
      </c>
      <c r="G156" s="36">
        <v>4</v>
      </c>
      <c r="H156" s="36">
        <f t="shared" si="3"/>
        <v>7.6</v>
      </c>
      <c r="I156" s="140" t="s">
        <v>141</v>
      </c>
    </row>
    <row r="157" spans="1:9" x14ac:dyDescent="0.25">
      <c r="A157" s="150"/>
      <c r="B157" s="201"/>
      <c r="C157" s="188"/>
      <c r="D157" s="188"/>
      <c r="E157" s="35">
        <v>2</v>
      </c>
      <c r="F157" s="36">
        <v>1.9</v>
      </c>
      <c r="G157" s="36">
        <v>3.5</v>
      </c>
      <c r="H157" s="36">
        <f t="shared" si="3"/>
        <v>13.299999999999999</v>
      </c>
      <c r="I157" s="140"/>
    </row>
    <row r="158" spans="1:9" x14ac:dyDescent="0.25">
      <c r="A158" s="150"/>
      <c r="B158" s="203" t="s">
        <v>139</v>
      </c>
      <c r="C158" s="188" t="s">
        <v>12</v>
      </c>
      <c r="D158" s="202" t="s">
        <v>17</v>
      </c>
      <c r="E158" s="110">
        <v>4</v>
      </c>
      <c r="F158" s="111">
        <v>1.2</v>
      </c>
      <c r="G158" s="111">
        <v>1.5</v>
      </c>
      <c r="H158" s="111">
        <f t="shared" si="3"/>
        <v>7.1999999999999993</v>
      </c>
      <c r="I158" s="7" t="s">
        <v>137</v>
      </c>
    </row>
    <row r="159" spans="1:9" x14ac:dyDescent="0.25">
      <c r="A159" s="150"/>
      <c r="B159" s="204"/>
      <c r="C159" s="188"/>
      <c r="D159" s="202"/>
      <c r="E159" s="110">
        <v>2</v>
      </c>
      <c r="F159" s="111">
        <v>1.2</v>
      </c>
      <c r="G159" s="111">
        <v>2.5</v>
      </c>
      <c r="H159" s="111">
        <f t="shared" si="3"/>
        <v>6</v>
      </c>
      <c r="I159" s="7" t="s">
        <v>18</v>
      </c>
    </row>
    <row r="160" spans="1:9" x14ac:dyDescent="0.25">
      <c r="A160" s="150"/>
      <c r="B160" s="205"/>
      <c r="C160" s="188"/>
      <c r="D160" s="110" t="s">
        <v>13</v>
      </c>
      <c r="E160" s="110">
        <v>1</v>
      </c>
      <c r="F160" s="111">
        <v>0.9</v>
      </c>
      <c r="G160" s="111">
        <v>2.9</v>
      </c>
      <c r="H160" s="111">
        <f t="shared" si="3"/>
        <v>2.61</v>
      </c>
      <c r="I160" s="7" t="s">
        <v>133</v>
      </c>
    </row>
    <row r="161" spans="1:9" x14ac:dyDescent="0.25">
      <c r="A161" s="150"/>
      <c r="B161" s="203" t="s">
        <v>143</v>
      </c>
      <c r="C161" s="188" t="s">
        <v>12</v>
      </c>
      <c r="D161" s="202" t="s">
        <v>17</v>
      </c>
      <c r="E161" s="110">
        <v>3</v>
      </c>
      <c r="F161" s="111">
        <v>1.2</v>
      </c>
      <c r="G161" s="111">
        <v>1.5</v>
      </c>
      <c r="H161" s="111">
        <f t="shared" si="3"/>
        <v>5.3999999999999995</v>
      </c>
      <c r="I161" s="7" t="s">
        <v>137</v>
      </c>
    </row>
    <row r="162" spans="1:9" x14ac:dyDescent="0.25">
      <c r="A162" s="150"/>
      <c r="B162" s="204"/>
      <c r="C162" s="188"/>
      <c r="D162" s="202"/>
      <c r="E162" s="110">
        <v>1</v>
      </c>
      <c r="F162" s="111">
        <v>1.2</v>
      </c>
      <c r="G162" s="111">
        <v>2.5</v>
      </c>
      <c r="H162" s="111">
        <f t="shared" si="3"/>
        <v>3</v>
      </c>
      <c r="I162" s="7" t="s">
        <v>18</v>
      </c>
    </row>
    <row r="163" spans="1:9" x14ac:dyDescent="0.25">
      <c r="A163" s="150"/>
      <c r="B163" s="205"/>
      <c r="C163" s="188"/>
      <c r="D163" s="110" t="s">
        <v>13</v>
      </c>
      <c r="E163" s="110">
        <v>1</v>
      </c>
      <c r="F163" s="111">
        <v>0.9</v>
      </c>
      <c r="G163" s="111">
        <v>2.9</v>
      </c>
      <c r="H163" s="111">
        <f t="shared" si="3"/>
        <v>2.61</v>
      </c>
      <c r="I163" s="7" t="s">
        <v>133</v>
      </c>
    </row>
    <row r="164" spans="1:9" x14ac:dyDescent="0.25">
      <c r="A164" s="150"/>
      <c r="B164" s="203" t="s">
        <v>144</v>
      </c>
      <c r="C164" s="188" t="s">
        <v>12</v>
      </c>
      <c r="D164" s="202" t="s">
        <v>17</v>
      </c>
      <c r="E164" s="110">
        <v>3</v>
      </c>
      <c r="F164" s="111">
        <v>1.2</v>
      </c>
      <c r="G164" s="111">
        <v>1.5</v>
      </c>
      <c r="H164" s="111">
        <f t="shared" si="3"/>
        <v>5.3999999999999995</v>
      </c>
      <c r="I164" s="7" t="s">
        <v>137</v>
      </c>
    </row>
    <row r="165" spans="1:9" x14ac:dyDescent="0.25">
      <c r="A165" s="150"/>
      <c r="B165" s="204"/>
      <c r="C165" s="188"/>
      <c r="D165" s="202"/>
      <c r="E165" s="110">
        <v>2</v>
      </c>
      <c r="F165" s="111">
        <v>1.2</v>
      </c>
      <c r="G165" s="111">
        <v>2.5</v>
      </c>
      <c r="H165" s="111">
        <f t="shared" si="3"/>
        <v>6</v>
      </c>
      <c r="I165" s="7" t="s">
        <v>18</v>
      </c>
    </row>
    <row r="166" spans="1:9" x14ac:dyDescent="0.25">
      <c r="A166" s="150"/>
      <c r="B166" s="205"/>
      <c r="C166" s="188"/>
      <c r="D166" s="110" t="s">
        <v>13</v>
      </c>
      <c r="E166" s="110">
        <v>1</v>
      </c>
      <c r="F166" s="111">
        <v>0.9</v>
      </c>
      <c r="G166" s="111">
        <v>2.9</v>
      </c>
      <c r="H166" s="111">
        <f t="shared" si="3"/>
        <v>2.61</v>
      </c>
      <c r="I166" s="7" t="s">
        <v>133</v>
      </c>
    </row>
    <row r="167" spans="1:9" x14ac:dyDescent="0.25">
      <c r="A167" s="150"/>
      <c r="B167" s="203" t="s">
        <v>145</v>
      </c>
      <c r="C167" s="188" t="s">
        <v>12</v>
      </c>
      <c r="D167" s="202" t="s">
        <v>17</v>
      </c>
      <c r="E167" s="110">
        <v>3</v>
      </c>
      <c r="F167" s="111">
        <v>1.2</v>
      </c>
      <c r="G167" s="111">
        <v>1.5</v>
      </c>
      <c r="H167" s="111">
        <f t="shared" si="3"/>
        <v>5.3999999999999995</v>
      </c>
      <c r="I167" s="7" t="s">
        <v>137</v>
      </c>
    </row>
    <row r="168" spans="1:9" x14ac:dyDescent="0.25">
      <c r="A168" s="150"/>
      <c r="B168" s="204"/>
      <c r="C168" s="188"/>
      <c r="D168" s="202"/>
      <c r="E168" s="110">
        <v>2</v>
      </c>
      <c r="F168" s="111">
        <v>1.2</v>
      </c>
      <c r="G168" s="111">
        <v>2.5</v>
      </c>
      <c r="H168" s="111">
        <f t="shared" si="3"/>
        <v>6</v>
      </c>
      <c r="I168" s="7" t="s">
        <v>18</v>
      </c>
    </row>
    <row r="169" spans="1:9" x14ac:dyDescent="0.25">
      <c r="A169" s="150"/>
      <c r="B169" s="205"/>
      <c r="C169" s="188"/>
      <c r="D169" s="110" t="s">
        <v>13</v>
      </c>
      <c r="E169" s="110">
        <v>1</v>
      </c>
      <c r="F169" s="111">
        <v>0.9</v>
      </c>
      <c r="G169" s="111">
        <v>2.9</v>
      </c>
      <c r="H169" s="111">
        <f t="shared" si="3"/>
        <v>2.61</v>
      </c>
      <c r="I169" s="7" t="s">
        <v>133</v>
      </c>
    </row>
    <row r="170" spans="1:9" x14ac:dyDescent="0.25">
      <c r="A170" s="150"/>
      <c r="B170" s="203" t="s">
        <v>146</v>
      </c>
      <c r="C170" s="188" t="s">
        <v>12</v>
      </c>
      <c r="D170" s="202" t="s">
        <v>17</v>
      </c>
      <c r="E170" s="110">
        <v>3</v>
      </c>
      <c r="F170" s="111">
        <v>1.2</v>
      </c>
      <c r="G170" s="111">
        <v>1.5</v>
      </c>
      <c r="H170" s="111">
        <f t="shared" si="3"/>
        <v>5.3999999999999995</v>
      </c>
      <c r="I170" s="7" t="s">
        <v>18</v>
      </c>
    </row>
    <row r="171" spans="1:9" x14ac:dyDescent="0.25">
      <c r="A171" s="150"/>
      <c r="B171" s="204"/>
      <c r="C171" s="188"/>
      <c r="D171" s="202"/>
      <c r="E171" s="110">
        <v>1</v>
      </c>
      <c r="F171" s="111">
        <v>1.2</v>
      </c>
      <c r="G171" s="111">
        <v>2.5</v>
      </c>
      <c r="H171" s="111">
        <f t="shared" si="3"/>
        <v>3</v>
      </c>
      <c r="I171" s="7" t="s">
        <v>133</v>
      </c>
    </row>
    <row r="172" spans="1:9" x14ac:dyDescent="0.25">
      <c r="A172" s="150"/>
      <c r="B172" s="205"/>
      <c r="C172" s="188"/>
      <c r="D172" s="110" t="s">
        <v>13</v>
      </c>
      <c r="E172" s="110">
        <v>1</v>
      </c>
      <c r="F172" s="111">
        <v>0.9</v>
      </c>
      <c r="G172" s="111">
        <v>2.9</v>
      </c>
      <c r="H172" s="111">
        <f t="shared" si="3"/>
        <v>2.61</v>
      </c>
      <c r="I172" s="7" t="s">
        <v>133</v>
      </c>
    </row>
    <row r="173" spans="1:9" x14ac:dyDescent="0.25">
      <c r="A173" s="150"/>
      <c r="B173" s="203" t="s">
        <v>147</v>
      </c>
      <c r="C173" s="188" t="s">
        <v>12</v>
      </c>
      <c r="D173" s="202" t="s">
        <v>17</v>
      </c>
      <c r="E173" s="110">
        <v>3</v>
      </c>
      <c r="F173" s="111">
        <v>1.2</v>
      </c>
      <c r="G173" s="111">
        <v>1.5</v>
      </c>
      <c r="H173" s="111">
        <f t="shared" si="3"/>
        <v>5.3999999999999995</v>
      </c>
      <c r="I173" s="7" t="s">
        <v>137</v>
      </c>
    </row>
    <row r="174" spans="1:9" x14ac:dyDescent="0.25">
      <c r="A174" s="150"/>
      <c r="B174" s="204"/>
      <c r="C174" s="188"/>
      <c r="D174" s="202"/>
      <c r="E174" s="110">
        <v>2</v>
      </c>
      <c r="F174" s="111">
        <v>1.2</v>
      </c>
      <c r="G174" s="111">
        <v>2.5</v>
      </c>
      <c r="H174" s="111">
        <f t="shared" si="3"/>
        <v>6</v>
      </c>
      <c r="I174" s="7" t="s">
        <v>18</v>
      </c>
    </row>
    <row r="175" spans="1:9" x14ac:dyDescent="0.25">
      <c r="A175" s="150"/>
      <c r="B175" s="205"/>
      <c r="C175" s="188"/>
      <c r="D175" s="110" t="s">
        <v>13</v>
      </c>
      <c r="E175" s="110">
        <v>1</v>
      </c>
      <c r="F175" s="111">
        <v>0.9</v>
      </c>
      <c r="G175" s="111">
        <v>2.9</v>
      </c>
      <c r="H175" s="111">
        <f t="shared" si="3"/>
        <v>2.61</v>
      </c>
      <c r="I175" s="7" t="s">
        <v>133</v>
      </c>
    </row>
    <row r="176" spans="1:9" x14ac:dyDescent="0.25">
      <c r="A176" s="150" t="s">
        <v>148</v>
      </c>
      <c r="B176" s="66" t="s">
        <v>149</v>
      </c>
      <c r="C176" s="67" t="s">
        <v>12</v>
      </c>
      <c r="D176" s="67" t="s">
        <v>13</v>
      </c>
      <c r="E176" s="67">
        <v>3</v>
      </c>
      <c r="F176" s="68">
        <v>1.7</v>
      </c>
      <c r="G176" s="68">
        <v>4.8</v>
      </c>
      <c r="H176" s="68">
        <f t="shared" si="3"/>
        <v>24.48</v>
      </c>
      <c r="I176" s="7" t="s">
        <v>150</v>
      </c>
    </row>
    <row r="177" spans="1:9" x14ac:dyDescent="0.25">
      <c r="A177" s="150"/>
      <c r="B177" s="198" t="s">
        <v>151</v>
      </c>
      <c r="C177" s="172" t="s">
        <v>12</v>
      </c>
      <c r="D177" s="69" t="s">
        <v>60</v>
      </c>
      <c r="E177" s="69">
        <v>2</v>
      </c>
      <c r="F177" s="70">
        <v>1.4</v>
      </c>
      <c r="G177" s="70">
        <v>2.5</v>
      </c>
      <c r="H177" s="70">
        <f t="shared" si="3"/>
        <v>7</v>
      </c>
      <c r="I177" s="7" t="s">
        <v>152</v>
      </c>
    </row>
    <row r="178" spans="1:9" x14ac:dyDescent="0.25">
      <c r="A178" s="150"/>
      <c r="B178" s="199"/>
      <c r="C178" s="172"/>
      <c r="D178" s="69" t="s">
        <v>13</v>
      </c>
      <c r="E178" s="69">
        <v>1</v>
      </c>
      <c r="F178" s="70">
        <v>0.8</v>
      </c>
      <c r="G178" s="70">
        <v>2.1</v>
      </c>
      <c r="H178" s="70">
        <f t="shared" si="3"/>
        <v>1.6800000000000002</v>
      </c>
      <c r="I178" s="7" t="s">
        <v>153</v>
      </c>
    </row>
    <row r="179" spans="1:9" x14ac:dyDescent="0.25">
      <c r="A179" s="150"/>
      <c r="B179" s="198" t="s">
        <v>154</v>
      </c>
      <c r="C179" s="172" t="s">
        <v>12</v>
      </c>
      <c r="D179" s="69" t="s">
        <v>60</v>
      </c>
      <c r="E179" s="69">
        <v>3</v>
      </c>
      <c r="F179" s="70">
        <v>1.4</v>
      </c>
      <c r="G179" s="70">
        <v>2.5</v>
      </c>
      <c r="H179" s="70">
        <f t="shared" si="3"/>
        <v>10.5</v>
      </c>
      <c r="I179" s="7" t="s">
        <v>155</v>
      </c>
    </row>
    <row r="180" spans="1:9" x14ac:dyDescent="0.25">
      <c r="A180" s="150"/>
      <c r="B180" s="199"/>
      <c r="C180" s="172"/>
      <c r="D180" s="69" t="s">
        <v>13</v>
      </c>
      <c r="E180" s="69">
        <v>1</v>
      </c>
      <c r="F180" s="70">
        <v>0.8</v>
      </c>
      <c r="G180" s="70">
        <v>2.1</v>
      </c>
      <c r="H180" s="70">
        <f t="shared" si="3"/>
        <v>1.6800000000000002</v>
      </c>
      <c r="I180" s="7" t="s">
        <v>153</v>
      </c>
    </row>
    <row r="181" spans="1:9" x14ac:dyDescent="0.25">
      <c r="A181" s="150"/>
      <c r="B181" s="207" t="s">
        <v>156</v>
      </c>
      <c r="C181" s="172" t="s">
        <v>12</v>
      </c>
      <c r="D181" s="69" t="s">
        <v>60</v>
      </c>
      <c r="E181" s="69">
        <v>2</v>
      </c>
      <c r="F181" s="70">
        <v>1.4</v>
      </c>
      <c r="G181" s="70">
        <v>2.5</v>
      </c>
      <c r="H181" s="70">
        <f t="shared" si="3"/>
        <v>7</v>
      </c>
      <c r="I181" s="7" t="s">
        <v>152</v>
      </c>
    </row>
    <row r="182" spans="1:9" x14ac:dyDescent="0.25">
      <c r="A182" s="150"/>
      <c r="B182" s="208"/>
      <c r="C182" s="172"/>
      <c r="D182" s="69" t="s">
        <v>13</v>
      </c>
      <c r="E182" s="69">
        <v>1</v>
      </c>
      <c r="F182" s="70">
        <v>0.8</v>
      </c>
      <c r="G182" s="70">
        <v>2.1</v>
      </c>
      <c r="H182" s="70">
        <f t="shared" si="3"/>
        <v>1.6800000000000002</v>
      </c>
      <c r="I182" s="7" t="s">
        <v>153</v>
      </c>
    </row>
    <row r="183" spans="1:9" x14ac:dyDescent="0.25">
      <c r="A183" s="150"/>
      <c r="B183" s="198" t="s">
        <v>157</v>
      </c>
      <c r="C183" s="172" t="s">
        <v>12</v>
      </c>
      <c r="D183" s="69" t="s">
        <v>60</v>
      </c>
      <c r="E183" s="69">
        <v>2</v>
      </c>
      <c r="F183" s="70">
        <v>1.4</v>
      </c>
      <c r="G183" s="70">
        <v>2.5</v>
      </c>
      <c r="H183" s="70">
        <f t="shared" si="3"/>
        <v>7</v>
      </c>
      <c r="I183" s="7" t="s">
        <v>158</v>
      </c>
    </row>
    <row r="184" spans="1:9" x14ac:dyDescent="0.25">
      <c r="A184" s="150"/>
      <c r="B184" s="199"/>
      <c r="C184" s="172"/>
      <c r="D184" s="69" t="s">
        <v>13</v>
      </c>
      <c r="E184" s="69">
        <v>1</v>
      </c>
      <c r="F184" s="70">
        <v>0.9</v>
      </c>
      <c r="G184" s="70">
        <v>2.1</v>
      </c>
      <c r="H184" s="70">
        <f t="shared" si="3"/>
        <v>1.8900000000000001</v>
      </c>
      <c r="I184" s="7" t="s">
        <v>153</v>
      </c>
    </row>
    <row r="185" spans="1:9" x14ac:dyDescent="0.25">
      <c r="A185" s="150" t="s">
        <v>159</v>
      </c>
      <c r="B185" s="187" t="s">
        <v>160</v>
      </c>
      <c r="C185" s="188" t="s">
        <v>12</v>
      </c>
      <c r="D185" s="188" t="s">
        <v>60</v>
      </c>
      <c r="E185" s="35">
        <v>13</v>
      </c>
      <c r="F185" s="36">
        <v>1.4</v>
      </c>
      <c r="G185" s="36">
        <v>2.5</v>
      </c>
      <c r="H185" s="36">
        <f t="shared" si="3"/>
        <v>45.5</v>
      </c>
      <c r="I185" s="7" t="s">
        <v>161</v>
      </c>
    </row>
    <row r="186" spans="1:9" x14ac:dyDescent="0.25">
      <c r="A186" s="150"/>
      <c r="B186" s="200"/>
      <c r="C186" s="188"/>
      <c r="D186" s="188"/>
      <c r="E186" s="35">
        <v>1</v>
      </c>
      <c r="F186" s="36">
        <v>1.4</v>
      </c>
      <c r="G186" s="36">
        <v>2.2999999999999998</v>
      </c>
      <c r="H186" s="36">
        <f t="shared" si="3"/>
        <v>3.2199999999999998</v>
      </c>
      <c r="I186" s="7" t="s">
        <v>162</v>
      </c>
    </row>
    <row r="187" spans="1:9" x14ac:dyDescent="0.25">
      <c r="A187" s="150"/>
      <c r="B187" s="200"/>
      <c r="C187" s="188"/>
      <c r="D187" s="188" t="s">
        <v>13</v>
      </c>
      <c r="E187" s="35">
        <v>5</v>
      </c>
      <c r="F187" s="36">
        <v>1.3</v>
      </c>
      <c r="G187" s="36">
        <v>3.4</v>
      </c>
      <c r="H187" s="36">
        <f t="shared" si="3"/>
        <v>22.1</v>
      </c>
      <c r="I187" s="140" t="s">
        <v>163</v>
      </c>
    </row>
    <row r="188" spans="1:9" x14ac:dyDescent="0.25">
      <c r="A188" s="150"/>
      <c r="B188" s="201"/>
      <c r="C188" s="188"/>
      <c r="D188" s="188"/>
      <c r="E188" s="35">
        <v>1</v>
      </c>
      <c r="F188" s="36">
        <v>1.1499999999999999</v>
      </c>
      <c r="G188" s="36">
        <v>3.4</v>
      </c>
      <c r="H188" s="36">
        <f t="shared" ref="H188:H230" si="4">F188*G188*E188</f>
        <v>3.9099999999999997</v>
      </c>
      <c r="I188" s="140"/>
    </row>
    <row r="189" spans="1:9" ht="14.25" customHeight="1" x14ac:dyDescent="0.25">
      <c r="A189" s="150"/>
      <c r="B189" s="187" t="s">
        <v>164</v>
      </c>
      <c r="C189" s="188" t="s">
        <v>12</v>
      </c>
      <c r="D189" s="188" t="s">
        <v>60</v>
      </c>
      <c r="E189" s="35">
        <v>3</v>
      </c>
      <c r="F189" s="36">
        <v>1.4</v>
      </c>
      <c r="G189" s="36">
        <v>2.5</v>
      </c>
      <c r="H189" s="36">
        <f t="shared" si="4"/>
        <v>10.5</v>
      </c>
      <c r="I189" s="7" t="s">
        <v>166</v>
      </c>
    </row>
    <row r="190" spans="1:9" x14ac:dyDescent="0.25">
      <c r="A190" s="150"/>
      <c r="B190" s="200"/>
      <c r="C190" s="188"/>
      <c r="D190" s="188"/>
      <c r="E190" s="35">
        <v>1</v>
      </c>
      <c r="F190" s="36">
        <v>1.2</v>
      </c>
      <c r="G190" s="36">
        <v>2.5</v>
      </c>
      <c r="H190" s="36">
        <f t="shared" si="4"/>
        <v>3</v>
      </c>
      <c r="I190" s="7" t="s">
        <v>167</v>
      </c>
    </row>
    <row r="191" spans="1:9" x14ac:dyDescent="0.25">
      <c r="A191" s="150"/>
      <c r="B191" s="201"/>
      <c r="C191" s="188"/>
      <c r="D191" s="35" t="s">
        <v>13</v>
      </c>
      <c r="E191" s="35">
        <v>1</v>
      </c>
      <c r="F191" s="36">
        <v>1.3</v>
      </c>
      <c r="G191" s="36">
        <v>3.4</v>
      </c>
      <c r="H191" s="36">
        <f t="shared" si="4"/>
        <v>4.42</v>
      </c>
      <c r="I191" s="7" t="s">
        <v>141</v>
      </c>
    </row>
    <row r="192" spans="1:9" ht="15" customHeight="1" x14ac:dyDescent="0.25">
      <c r="A192" s="150"/>
      <c r="B192" s="187" t="s">
        <v>168</v>
      </c>
      <c r="C192" s="188" t="s">
        <v>12</v>
      </c>
      <c r="D192" s="188" t="s">
        <v>170</v>
      </c>
      <c r="E192" s="35">
        <v>1</v>
      </c>
      <c r="F192" s="36">
        <v>1.3</v>
      </c>
      <c r="G192" s="36">
        <v>3.5</v>
      </c>
      <c r="H192" s="36">
        <f t="shared" si="4"/>
        <v>4.55</v>
      </c>
      <c r="I192" s="140" t="s">
        <v>171</v>
      </c>
    </row>
    <row r="193" spans="1:9" x14ac:dyDescent="0.25">
      <c r="A193" s="150"/>
      <c r="B193" s="200"/>
      <c r="C193" s="188"/>
      <c r="D193" s="188"/>
      <c r="E193" s="35">
        <v>1</v>
      </c>
      <c r="F193" s="36">
        <v>1.3</v>
      </c>
      <c r="G193" s="36">
        <v>3.5</v>
      </c>
      <c r="H193" s="36">
        <f t="shared" si="4"/>
        <v>4.55</v>
      </c>
      <c r="I193" s="140"/>
    </row>
    <row r="194" spans="1:9" x14ac:dyDescent="0.25">
      <c r="A194" s="150"/>
      <c r="B194" s="200"/>
      <c r="C194" s="188"/>
      <c r="D194" s="35" t="s">
        <v>60</v>
      </c>
      <c r="E194" s="35">
        <v>1</v>
      </c>
      <c r="F194" s="36">
        <v>1.4</v>
      </c>
      <c r="G194" s="36">
        <v>2.2999999999999998</v>
      </c>
      <c r="H194" s="36">
        <f t="shared" si="4"/>
        <v>3.2199999999999998</v>
      </c>
      <c r="I194" s="7" t="s">
        <v>172</v>
      </c>
    </row>
    <row r="195" spans="1:9" x14ac:dyDescent="0.25">
      <c r="A195" s="150"/>
      <c r="B195" s="201"/>
      <c r="C195" s="188"/>
      <c r="D195" s="35" t="s">
        <v>173</v>
      </c>
      <c r="E195" s="35">
        <v>1</v>
      </c>
      <c r="F195" s="36">
        <v>0.85</v>
      </c>
      <c r="G195" s="36">
        <v>2.1</v>
      </c>
      <c r="H195" s="36">
        <f t="shared" si="4"/>
        <v>1.7849999999999999</v>
      </c>
      <c r="I195" s="7" t="s">
        <v>174</v>
      </c>
    </row>
    <row r="196" spans="1:9" ht="30" customHeight="1" x14ac:dyDescent="0.25">
      <c r="A196" s="150" t="s">
        <v>175</v>
      </c>
      <c r="B196" s="203" t="s">
        <v>176</v>
      </c>
      <c r="C196" s="188" t="s">
        <v>12</v>
      </c>
      <c r="D196" s="110" t="s">
        <v>60</v>
      </c>
      <c r="E196" s="110">
        <v>1</v>
      </c>
      <c r="F196" s="111">
        <v>1.3</v>
      </c>
      <c r="G196" s="111">
        <v>2.5</v>
      </c>
      <c r="H196" s="111">
        <f t="shared" si="4"/>
        <v>3.25</v>
      </c>
      <c r="I196" s="7" t="s">
        <v>179</v>
      </c>
    </row>
    <row r="197" spans="1:9" ht="17.25" x14ac:dyDescent="0.25">
      <c r="A197" s="150"/>
      <c r="B197" s="205"/>
      <c r="C197" s="188"/>
      <c r="D197" s="110" t="s">
        <v>170</v>
      </c>
      <c r="E197" s="110">
        <v>1</v>
      </c>
      <c r="F197" s="111">
        <v>1.3</v>
      </c>
      <c r="G197" s="111">
        <v>3.4</v>
      </c>
      <c r="H197" s="111">
        <f t="shared" si="4"/>
        <v>4.42</v>
      </c>
      <c r="I197" s="7" t="s">
        <v>180</v>
      </c>
    </row>
    <row r="198" spans="1:9" x14ac:dyDescent="0.25">
      <c r="A198" s="150"/>
      <c r="B198" s="203" t="s">
        <v>182</v>
      </c>
      <c r="C198" s="188" t="s">
        <v>12</v>
      </c>
      <c r="D198" s="202" t="s">
        <v>60</v>
      </c>
      <c r="E198" s="110">
        <v>4</v>
      </c>
      <c r="F198" s="111">
        <v>1.4</v>
      </c>
      <c r="G198" s="111">
        <v>2.5</v>
      </c>
      <c r="H198" s="111">
        <f t="shared" si="4"/>
        <v>14</v>
      </c>
      <c r="I198" s="7" t="s">
        <v>185</v>
      </c>
    </row>
    <row r="199" spans="1:9" x14ac:dyDescent="0.25">
      <c r="A199" s="150"/>
      <c r="B199" s="204"/>
      <c r="C199" s="188"/>
      <c r="D199" s="202"/>
      <c r="E199" s="110">
        <v>3</v>
      </c>
      <c r="F199" s="111">
        <v>1.2</v>
      </c>
      <c r="G199" s="111">
        <v>2.5</v>
      </c>
      <c r="H199" s="111">
        <f t="shared" si="4"/>
        <v>9</v>
      </c>
      <c r="I199" s="7" t="s">
        <v>186</v>
      </c>
    </row>
    <row r="200" spans="1:9" x14ac:dyDescent="0.25">
      <c r="A200" s="150"/>
      <c r="B200" s="205"/>
      <c r="C200" s="188"/>
      <c r="D200" s="110" t="s">
        <v>13</v>
      </c>
      <c r="E200" s="110">
        <v>1</v>
      </c>
      <c r="F200" s="111">
        <v>1.3</v>
      </c>
      <c r="G200" s="111">
        <v>3.4</v>
      </c>
      <c r="H200" s="111">
        <f t="shared" si="4"/>
        <v>4.42</v>
      </c>
      <c r="I200" s="7" t="s">
        <v>187</v>
      </c>
    </row>
    <row r="201" spans="1:9" x14ac:dyDescent="0.25">
      <c r="A201" s="150"/>
      <c r="B201" s="203" t="s">
        <v>188</v>
      </c>
      <c r="C201" s="188" t="s">
        <v>12</v>
      </c>
      <c r="D201" s="202" t="s">
        <v>60</v>
      </c>
      <c r="E201" s="110">
        <v>4</v>
      </c>
      <c r="F201" s="111">
        <v>1.5</v>
      </c>
      <c r="G201" s="111">
        <v>2.5</v>
      </c>
      <c r="H201" s="111">
        <f t="shared" si="4"/>
        <v>15</v>
      </c>
      <c r="I201" s="7" t="s">
        <v>179</v>
      </c>
    </row>
    <row r="202" spans="1:9" x14ac:dyDescent="0.25">
      <c r="A202" s="150"/>
      <c r="B202" s="204"/>
      <c r="C202" s="188"/>
      <c r="D202" s="202"/>
      <c r="E202" s="110">
        <v>2</v>
      </c>
      <c r="F202" s="111">
        <v>1.2</v>
      </c>
      <c r="G202" s="111">
        <v>2.5</v>
      </c>
      <c r="H202" s="111">
        <f t="shared" si="4"/>
        <v>6</v>
      </c>
      <c r="I202" s="7" t="s">
        <v>189</v>
      </c>
    </row>
    <row r="203" spans="1:9" x14ac:dyDescent="0.25">
      <c r="A203" s="150"/>
      <c r="B203" s="205"/>
      <c r="C203" s="188"/>
      <c r="D203" s="110" t="s">
        <v>13</v>
      </c>
      <c r="E203" s="110">
        <v>1</v>
      </c>
      <c r="F203" s="111">
        <v>1.4</v>
      </c>
      <c r="G203" s="111">
        <v>3.4</v>
      </c>
      <c r="H203" s="111">
        <f t="shared" si="4"/>
        <v>4.76</v>
      </c>
      <c r="I203" s="7" t="s">
        <v>141</v>
      </c>
    </row>
    <row r="204" spans="1:9" x14ac:dyDescent="0.25">
      <c r="A204" s="150"/>
      <c r="B204" s="203" t="s">
        <v>190</v>
      </c>
      <c r="C204" s="188" t="s">
        <v>12</v>
      </c>
      <c r="D204" s="202" t="s">
        <v>60</v>
      </c>
      <c r="E204" s="110">
        <v>3</v>
      </c>
      <c r="F204" s="111">
        <v>1.5</v>
      </c>
      <c r="G204" s="111">
        <v>2.5</v>
      </c>
      <c r="H204" s="111">
        <f t="shared" si="4"/>
        <v>11.25</v>
      </c>
      <c r="I204" s="7" t="s">
        <v>179</v>
      </c>
    </row>
    <row r="205" spans="1:9" x14ac:dyDescent="0.25">
      <c r="A205" s="150"/>
      <c r="B205" s="204"/>
      <c r="C205" s="188"/>
      <c r="D205" s="202"/>
      <c r="E205" s="110">
        <v>1</v>
      </c>
      <c r="F205" s="111">
        <v>1.5</v>
      </c>
      <c r="G205" s="111">
        <v>2.5</v>
      </c>
      <c r="H205" s="111">
        <f t="shared" si="4"/>
        <v>3.75</v>
      </c>
      <c r="I205" s="7" t="s">
        <v>189</v>
      </c>
    </row>
    <row r="206" spans="1:9" x14ac:dyDescent="0.25">
      <c r="A206" s="150"/>
      <c r="B206" s="205"/>
      <c r="C206" s="188"/>
      <c r="D206" s="110" t="s">
        <v>13</v>
      </c>
      <c r="E206" s="110">
        <v>1</v>
      </c>
      <c r="F206" s="111">
        <v>1.4</v>
      </c>
      <c r="G206" s="111">
        <v>3.4</v>
      </c>
      <c r="H206" s="111">
        <f t="shared" si="4"/>
        <v>4.76</v>
      </c>
      <c r="I206" s="7" t="s">
        <v>141</v>
      </c>
    </row>
    <row r="207" spans="1:9" x14ac:dyDescent="0.25">
      <c r="A207" s="194" t="s">
        <v>191</v>
      </c>
      <c r="B207" s="187" t="s">
        <v>192</v>
      </c>
      <c r="C207" s="188" t="s">
        <v>12</v>
      </c>
      <c r="D207" s="35" t="s">
        <v>60</v>
      </c>
      <c r="E207" s="35">
        <v>8</v>
      </c>
      <c r="F207" s="36">
        <v>1.4</v>
      </c>
      <c r="G207" s="36">
        <v>2.5</v>
      </c>
      <c r="H207" s="36">
        <f t="shared" si="4"/>
        <v>28</v>
      </c>
      <c r="I207" s="7"/>
    </row>
    <row r="208" spans="1:9" x14ac:dyDescent="0.25">
      <c r="A208" s="194"/>
      <c r="B208" s="200"/>
      <c r="C208" s="188"/>
      <c r="D208" s="35" t="s">
        <v>13</v>
      </c>
      <c r="E208" s="35">
        <v>1</v>
      </c>
      <c r="F208" s="36">
        <v>1.6</v>
      </c>
      <c r="G208" s="36">
        <v>3.5</v>
      </c>
      <c r="H208" s="36">
        <f t="shared" si="4"/>
        <v>5.6000000000000005</v>
      </c>
      <c r="I208" s="7" t="s">
        <v>193</v>
      </c>
    </row>
    <row r="209" spans="1:9" x14ac:dyDescent="0.25">
      <c r="A209" s="194"/>
      <c r="B209" s="200"/>
      <c r="C209" s="188"/>
      <c r="D209" s="35" t="s">
        <v>60</v>
      </c>
      <c r="E209" s="35">
        <v>5</v>
      </c>
      <c r="F209" s="36">
        <v>1.1499999999999999</v>
      </c>
      <c r="G209" s="36">
        <v>3.5</v>
      </c>
      <c r="H209" s="36">
        <f t="shared" si="4"/>
        <v>20.124999999999996</v>
      </c>
      <c r="I209" s="7" t="s">
        <v>193</v>
      </c>
    </row>
    <row r="210" spans="1:9" ht="17.25" x14ac:dyDescent="0.25">
      <c r="A210" s="194"/>
      <c r="B210" s="201"/>
      <c r="C210" s="188"/>
      <c r="D210" s="35" t="s">
        <v>170</v>
      </c>
      <c r="E210" s="35">
        <v>1</v>
      </c>
      <c r="F210" s="36">
        <v>1.2</v>
      </c>
      <c r="G210" s="36">
        <v>3.5</v>
      </c>
      <c r="H210" s="36">
        <f t="shared" si="4"/>
        <v>4.2</v>
      </c>
      <c r="I210" s="7" t="s">
        <v>194</v>
      </c>
    </row>
    <row r="211" spans="1:9" x14ac:dyDescent="0.25">
      <c r="A211" s="194"/>
      <c r="B211" s="187" t="s">
        <v>195</v>
      </c>
      <c r="C211" s="188" t="s">
        <v>12</v>
      </c>
      <c r="D211" s="188" t="s">
        <v>60</v>
      </c>
      <c r="E211" s="35">
        <v>4</v>
      </c>
      <c r="F211" s="36">
        <v>1.4</v>
      </c>
      <c r="G211" s="36">
        <v>1.8</v>
      </c>
      <c r="H211" s="36">
        <f t="shared" si="4"/>
        <v>10.08</v>
      </c>
      <c r="I211" s="7" t="s">
        <v>196</v>
      </c>
    </row>
    <row r="212" spans="1:9" x14ac:dyDescent="0.25">
      <c r="A212" s="194"/>
      <c r="B212" s="200"/>
      <c r="C212" s="188"/>
      <c r="D212" s="188"/>
      <c r="E212" s="35">
        <v>5</v>
      </c>
      <c r="F212" s="36">
        <v>1.4</v>
      </c>
      <c r="G212" s="36">
        <v>1.8</v>
      </c>
      <c r="H212" s="36">
        <f t="shared" si="4"/>
        <v>12.6</v>
      </c>
      <c r="I212" s="7" t="s">
        <v>197</v>
      </c>
    </row>
    <row r="213" spans="1:9" x14ac:dyDescent="0.25">
      <c r="A213" s="194"/>
      <c r="B213" s="200"/>
      <c r="C213" s="188"/>
      <c r="D213" s="188" t="s">
        <v>13</v>
      </c>
      <c r="E213" s="35">
        <v>6</v>
      </c>
      <c r="F213" s="36">
        <v>1.2</v>
      </c>
      <c r="G213" s="36">
        <v>2.8</v>
      </c>
      <c r="H213" s="36">
        <f t="shared" si="4"/>
        <v>20.16</v>
      </c>
      <c r="I213" s="7" t="s">
        <v>193</v>
      </c>
    </row>
    <row r="214" spans="1:9" x14ac:dyDescent="0.25">
      <c r="A214" s="194"/>
      <c r="B214" s="201"/>
      <c r="C214" s="188"/>
      <c r="D214" s="188"/>
      <c r="E214" s="35">
        <v>1</v>
      </c>
      <c r="F214" s="36">
        <v>1.6</v>
      </c>
      <c r="G214" s="36">
        <v>2.8</v>
      </c>
      <c r="H214" s="36">
        <f t="shared" si="4"/>
        <v>4.4799999999999995</v>
      </c>
      <c r="I214" s="7" t="s">
        <v>196</v>
      </c>
    </row>
    <row r="215" spans="1:9" x14ac:dyDescent="0.25">
      <c r="A215" s="150" t="s">
        <v>198</v>
      </c>
      <c r="B215" s="203" t="s">
        <v>199</v>
      </c>
      <c r="C215" s="188" t="s">
        <v>12</v>
      </c>
      <c r="D215" s="202" t="s">
        <v>17</v>
      </c>
      <c r="E215" s="110">
        <v>3</v>
      </c>
      <c r="F215" s="111">
        <v>1.45</v>
      </c>
      <c r="G215" s="111">
        <v>1.5</v>
      </c>
      <c r="H215" s="111">
        <f t="shared" si="4"/>
        <v>6.5249999999999995</v>
      </c>
      <c r="I215" s="7" t="s">
        <v>131</v>
      </c>
    </row>
    <row r="216" spans="1:9" x14ac:dyDescent="0.25">
      <c r="A216" s="150"/>
      <c r="B216" s="204"/>
      <c r="C216" s="188"/>
      <c r="D216" s="202"/>
      <c r="E216" s="110">
        <v>2</v>
      </c>
      <c r="F216" s="111">
        <v>1.2</v>
      </c>
      <c r="G216" s="111">
        <v>2.5</v>
      </c>
      <c r="H216" s="111">
        <f t="shared" si="4"/>
        <v>6</v>
      </c>
      <c r="I216" s="7" t="s">
        <v>132</v>
      </c>
    </row>
    <row r="217" spans="1:9" x14ac:dyDescent="0.25">
      <c r="A217" s="150"/>
      <c r="B217" s="205"/>
      <c r="C217" s="188"/>
      <c r="D217" s="110" t="s">
        <v>13</v>
      </c>
      <c r="E217" s="110">
        <v>1</v>
      </c>
      <c r="F217" s="111">
        <v>1.1000000000000001</v>
      </c>
      <c r="G217" s="111">
        <v>2.9</v>
      </c>
      <c r="H217" s="111">
        <f t="shared" si="4"/>
        <v>3.19</v>
      </c>
      <c r="I217" s="7" t="s">
        <v>133</v>
      </c>
    </row>
    <row r="218" spans="1:9" x14ac:dyDescent="0.25">
      <c r="A218" s="150"/>
      <c r="B218" s="203" t="s">
        <v>200</v>
      </c>
      <c r="C218" s="188" t="s">
        <v>12</v>
      </c>
      <c r="D218" s="110" t="s">
        <v>60</v>
      </c>
      <c r="E218" s="110">
        <v>2</v>
      </c>
      <c r="F218" s="111">
        <v>1.3</v>
      </c>
      <c r="G218" s="111">
        <v>2.5</v>
      </c>
      <c r="H218" s="111">
        <f t="shared" si="4"/>
        <v>6.5</v>
      </c>
      <c r="I218" s="7" t="s">
        <v>201</v>
      </c>
    </row>
    <row r="219" spans="1:9" x14ac:dyDescent="0.25">
      <c r="A219" s="150"/>
      <c r="B219" s="204"/>
      <c r="C219" s="188"/>
      <c r="D219" s="110" t="s">
        <v>17</v>
      </c>
      <c r="E219" s="110">
        <v>1</v>
      </c>
      <c r="F219" s="111">
        <v>1.2</v>
      </c>
      <c r="G219" s="111">
        <v>2.4500000000000002</v>
      </c>
      <c r="H219" s="111">
        <f t="shared" si="4"/>
        <v>2.94</v>
      </c>
      <c r="I219" s="7" t="s">
        <v>202</v>
      </c>
    </row>
    <row r="220" spans="1:9" x14ac:dyDescent="0.25">
      <c r="A220" s="150"/>
      <c r="B220" s="205"/>
      <c r="C220" s="188"/>
      <c r="D220" s="110" t="s">
        <v>13</v>
      </c>
      <c r="E220" s="110">
        <v>1</v>
      </c>
      <c r="F220" s="111">
        <v>1.3</v>
      </c>
      <c r="G220" s="111">
        <v>3.4</v>
      </c>
      <c r="H220" s="111">
        <f t="shared" si="4"/>
        <v>4.42</v>
      </c>
      <c r="I220" s="7" t="s">
        <v>106</v>
      </c>
    </row>
    <row r="221" spans="1:9" x14ac:dyDescent="0.25">
      <c r="A221" s="150"/>
      <c r="B221" s="203" t="s">
        <v>203</v>
      </c>
      <c r="C221" s="188" t="s">
        <v>12</v>
      </c>
      <c r="D221" s="110" t="s">
        <v>17</v>
      </c>
      <c r="E221" s="110">
        <v>1</v>
      </c>
      <c r="F221" s="111">
        <v>1.2</v>
      </c>
      <c r="G221" s="111">
        <v>2.4500000000000002</v>
      </c>
      <c r="H221" s="111">
        <f t="shared" si="4"/>
        <v>2.94</v>
      </c>
      <c r="I221" s="7" t="s">
        <v>202</v>
      </c>
    </row>
    <row r="222" spans="1:9" x14ac:dyDescent="0.25">
      <c r="A222" s="150"/>
      <c r="B222" s="204"/>
      <c r="C222" s="188"/>
      <c r="D222" s="110" t="s">
        <v>60</v>
      </c>
      <c r="E222" s="110">
        <v>2</v>
      </c>
      <c r="F222" s="111">
        <v>1.3</v>
      </c>
      <c r="G222" s="111">
        <v>2.6</v>
      </c>
      <c r="H222" s="111">
        <f t="shared" si="4"/>
        <v>6.7600000000000007</v>
      </c>
      <c r="I222" s="7" t="s">
        <v>201</v>
      </c>
    </row>
    <row r="223" spans="1:9" x14ac:dyDescent="0.25">
      <c r="A223" s="150"/>
      <c r="B223" s="205"/>
      <c r="C223" s="188"/>
      <c r="D223" s="110" t="s">
        <v>13</v>
      </c>
      <c r="E223" s="110">
        <v>1</v>
      </c>
      <c r="F223" s="111">
        <v>1.25</v>
      </c>
      <c r="G223" s="111">
        <v>3.4</v>
      </c>
      <c r="H223" s="111">
        <f t="shared" si="4"/>
        <v>4.25</v>
      </c>
      <c r="I223" s="7" t="s">
        <v>106</v>
      </c>
    </row>
    <row r="224" spans="1:9" x14ac:dyDescent="0.25">
      <c r="A224" s="150"/>
      <c r="B224" s="203" t="s">
        <v>205</v>
      </c>
      <c r="C224" s="188" t="s">
        <v>12</v>
      </c>
      <c r="D224" s="110" t="s">
        <v>17</v>
      </c>
      <c r="E224" s="110">
        <v>1</v>
      </c>
      <c r="F224" s="111">
        <v>1.25</v>
      </c>
      <c r="G224" s="111">
        <v>2.4</v>
      </c>
      <c r="H224" s="111">
        <f t="shared" si="4"/>
        <v>3</v>
      </c>
      <c r="I224" s="7" t="s">
        <v>202</v>
      </c>
    </row>
    <row r="225" spans="1:9" x14ac:dyDescent="0.25">
      <c r="A225" s="150"/>
      <c r="B225" s="204"/>
      <c r="C225" s="188"/>
      <c r="D225" s="202" t="s">
        <v>60</v>
      </c>
      <c r="E225" s="110">
        <v>2</v>
      </c>
      <c r="F225" s="111">
        <v>1.05</v>
      </c>
      <c r="G225" s="111">
        <v>1.95</v>
      </c>
      <c r="H225" s="111">
        <f t="shared" si="4"/>
        <v>4.0949999999999998</v>
      </c>
      <c r="I225" s="7" t="s">
        <v>178</v>
      </c>
    </row>
    <row r="226" spans="1:9" x14ac:dyDescent="0.25">
      <c r="A226" s="150"/>
      <c r="B226" s="204"/>
      <c r="C226" s="188"/>
      <c r="D226" s="202"/>
      <c r="E226" s="110">
        <v>1</v>
      </c>
      <c r="F226" s="111">
        <v>1.3</v>
      </c>
      <c r="G226" s="111">
        <v>2.5</v>
      </c>
      <c r="H226" s="111">
        <f t="shared" si="4"/>
        <v>3.25</v>
      </c>
      <c r="I226" s="7" t="s">
        <v>201</v>
      </c>
    </row>
    <row r="227" spans="1:9" x14ac:dyDescent="0.25">
      <c r="A227" s="150"/>
      <c r="B227" s="205"/>
      <c r="C227" s="188"/>
      <c r="D227" s="35" t="s">
        <v>170</v>
      </c>
      <c r="E227" s="35">
        <v>1</v>
      </c>
      <c r="F227" s="36">
        <v>1.4</v>
      </c>
      <c r="G227" s="36">
        <v>3.4</v>
      </c>
      <c r="H227" s="36">
        <f t="shared" si="4"/>
        <v>4.76</v>
      </c>
      <c r="I227" s="7" t="s">
        <v>207</v>
      </c>
    </row>
    <row r="228" spans="1:9" x14ac:dyDescent="0.25">
      <c r="A228" s="194" t="s">
        <v>8</v>
      </c>
      <c r="B228" s="187" t="s">
        <v>149</v>
      </c>
      <c r="C228" s="188" t="s">
        <v>12</v>
      </c>
      <c r="D228" s="35" t="s">
        <v>173</v>
      </c>
      <c r="E228" s="35">
        <v>1</v>
      </c>
      <c r="F228" s="36">
        <v>1.8</v>
      </c>
      <c r="G228" s="36">
        <v>2</v>
      </c>
      <c r="H228" s="36">
        <f t="shared" si="4"/>
        <v>3.6</v>
      </c>
      <c r="I228" s="7" t="s">
        <v>209</v>
      </c>
    </row>
    <row r="229" spans="1:9" x14ac:dyDescent="0.25">
      <c r="A229" s="194"/>
      <c r="B229" s="200"/>
      <c r="C229" s="188"/>
      <c r="D229" s="188" t="s">
        <v>17</v>
      </c>
      <c r="E229" s="35">
        <v>1</v>
      </c>
      <c r="F229" s="36">
        <v>1.95</v>
      </c>
      <c r="G229" s="36">
        <v>1.5</v>
      </c>
      <c r="H229" s="36">
        <f t="shared" si="4"/>
        <v>2.9249999999999998</v>
      </c>
      <c r="I229" s="7" t="s">
        <v>210</v>
      </c>
    </row>
    <row r="230" spans="1:9" x14ac:dyDescent="0.25">
      <c r="A230" s="194"/>
      <c r="B230" s="200"/>
      <c r="C230" s="188"/>
      <c r="D230" s="188"/>
      <c r="E230" s="35">
        <v>1</v>
      </c>
      <c r="F230" s="36">
        <v>2</v>
      </c>
      <c r="G230" s="36">
        <v>1.5</v>
      </c>
      <c r="H230" s="36">
        <f t="shared" si="4"/>
        <v>3</v>
      </c>
      <c r="I230" s="7" t="s">
        <v>211</v>
      </c>
    </row>
    <row r="231" spans="1:9" x14ac:dyDescent="0.25">
      <c r="A231" s="194" t="s">
        <v>56</v>
      </c>
      <c r="B231" s="200"/>
      <c r="C231" s="188" t="s">
        <v>12</v>
      </c>
      <c r="D231" s="188" t="s">
        <v>60</v>
      </c>
      <c r="E231" s="35">
        <v>13</v>
      </c>
      <c r="F231" s="36">
        <v>1.38</v>
      </c>
      <c r="G231" s="36">
        <v>2.35</v>
      </c>
      <c r="H231" s="36">
        <f t="shared" ref="H231:H273" si="5">F231*G231*E231</f>
        <v>42.158999999999999</v>
      </c>
      <c r="I231" s="140" t="s">
        <v>213</v>
      </c>
    </row>
    <row r="232" spans="1:9" x14ac:dyDescent="0.25">
      <c r="A232" s="194"/>
      <c r="B232" s="200"/>
      <c r="C232" s="188"/>
      <c r="D232" s="188"/>
      <c r="E232" s="35">
        <v>1</v>
      </c>
      <c r="F232" s="36">
        <v>1.2</v>
      </c>
      <c r="G232" s="36">
        <v>2.2000000000000002</v>
      </c>
      <c r="H232" s="36">
        <f t="shared" si="5"/>
        <v>2.64</v>
      </c>
      <c r="I232" s="140"/>
    </row>
    <row r="233" spans="1:9" x14ac:dyDescent="0.25">
      <c r="A233" s="194"/>
      <c r="B233" s="200"/>
      <c r="C233" s="188"/>
      <c r="D233" s="188" t="s">
        <v>124</v>
      </c>
      <c r="E233" s="35">
        <v>1</v>
      </c>
      <c r="F233" s="36">
        <v>2.35</v>
      </c>
      <c r="G233" s="36">
        <v>3</v>
      </c>
      <c r="H233" s="36">
        <f t="shared" si="5"/>
        <v>7.0500000000000007</v>
      </c>
      <c r="I233" s="140" t="s">
        <v>214</v>
      </c>
    </row>
    <row r="234" spans="1:9" x14ac:dyDescent="0.25">
      <c r="A234" s="194"/>
      <c r="B234" s="200"/>
      <c r="C234" s="188"/>
      <c r="D234" s="188"/>
      <c r="E234" s="35">
        <v>1</v>
      </c>
      <c r="F234" s="36">
        <v>1</v>
      </c>
      <c r="G234" s="36">
        <v>2</v>
      </c>
      <c r="H234" s="36">
        <f t="shared" si="5"/>
        <v>2</v>
      </c>
      <c r="I234" s="140"/>
    </row>
    <row r="235" spans="1:9" x14ac:dyDescent="0.25">
      <c r="A235" s="194"/>
      <c r="B235" s="200"/>
      <c r="C235" s="188"/>
      <c r="D235" s="188"/>
      <c r="E235" s="35">
        <v>2</v>
      </c>
      <c r="F235" s="36">
        <v>1.3</v>
      </c>
      <c r="G235" s="36">
        <v>1.9</v>
      </c>
      <c r="H235" s="36">
        <f t="shared" si="5"/>
        <v>4.9399999999999995</v>
      </c>
      <c r="I235" s="140"/>
    </row>
    <row r="236" spans="1:9" x14ac:dyDescent="0.25">
      <c r="A236" s="194" t="s">
        <v>215</v>
      </c>
      <c r="B236" s="200"/>
      <c r="C236" s="188" t="s">
        <v>12</v>
      </c>
      <c r="D236" s="188" t="s">
        <v>173</v>
      </c>
      <c r="E236" s="35">
        <v>1</v>
      </c>
      <c r="F236" s="36">
        <v>1.22</v>
      </c>
      <c r="G236" s="36">
        <v>2.8</v>
      </c>
      <c r="H236" s="36">
        <f t="shared" si="5"/>
        <v>3.4159999999999999</v>
      </c>
      <c r="I236" s="7" t="s">
        <v>209</v>
      </c>
    </row>
    <row r="237" spans="1:9" x14ac:dyDescent="0.25">
      <c r="A237" s="194"/>
      <c r="B237" s="200"/>
      <c r="C237" s="188"/>
      <c r="D237" s="188"/>
      <c r="E237" s="35">
        <v>1</v>
      </c>
      <c r="F237" s="36">
        <v>1.26</v>
      </c>
      <c r="G237" s="36">
        <v>3.1</v>
      </c>
      <c r="H237" s="36">
        <f t="shared" si="5"/>
        <v>3.9060000000000001</v>
      </c>
      <c r="I237" s="7" t="s">
        <v>216</v>
      </c>
    </row>
    <row r="238" spans="1:9" x14ac:dyDescent="0.25">
      <c r="A238" s="194"/>
      <c r="B238" s="200"/>
      <c r="C238" s="188"/>
      <c r="D238" s="35" t="s">
        <v>17</v>
      </c>
      <c r="E238" s="35">
        <v>3</v>
      </c>
      <c r="F238" s="36">
        <v>1.98</v>
      </c>
      <c r="G238" s="36">
        <v>2.0699999999999998</v>
      </c>
      <c r="H238" s="36">
        <f t="shared" si="5"/>
        <v>12.295799999999998</v>
      </c>
      <c r="I238" s="7" t="s">
        <v>217</v>
      </c>
    </row>
    <row r="239" spans="1:9" x14ac:dyDescent="0.25">
      <c r="A239" s="194"/>
      <c r="B239" s="200"/>
      <c r="C239" s="188"/>
      <c r="D239" s="35" t="s">
        <v>60</v>
      </c>
      <c r="E239" s="35">
        <v>13</v>
      </c>
      <c r="F239" s="36">
        <v>1.4</v>
      </c>
      <c r="G239" s="36">
        <v>2.25</v>
      </c>
      <c r="H239" s="36">
        <f t="shared" si="5"/>
        <v>40.949999999999996</v>
      </c>
      <c r="I239" s="7" t="s">
        <v>218</v>
      </c>
    </row>
    <row r="240" spans="1:9" x14ac:dyDescent="0.25">
      <c r="A240" s="194" t="s">
        <v>90</v>
      </c>
      <c r="B240" s="200"/>
      <c r="C240" s="191" t="s">
        <v>12</v>
      </c>
      <c r="D240" s="191" t="s">
        <v>173</v>
      </c>
      <c r="E240" s="35">
        <v>1</v>
      </c>
      <c r="F240" s="36">
        <v>1.22</v>
      </c>
      <c r="G240" s="36">
        <v>2.8</v>
      </c>
      <c r="H240" s="36">
        <f t="shared" si="5"/>
        <v>3.4159999999999999</v>
      </c>
      <c r="I240" s="7" t="s">
        <v>209</v>
      </c>
    </row>
    <row r="241" spans="1:9" x14ac:dyDescent="0.25">
      <c r="A241" s="194"/>
      <c r="B241" s="200"/>
      <c r="C241" s="191"/>
      <c r="D241" s="191"/>
      <c r="E241" s="35">
        <v>1</v>
      </c>
      <c r="F241" s="36">
        <v>1.26</v>
      </c>
      <c r="G241" s="36">
        <v>3.1</v>
      </c>
      <c r="H241" s="36">
        <f t="shared" si="5"/>
        <v>3.9060000000000001</v>
      </c>
      <c r="I241" s="7" t="s">
        <v>216</v>
      </c>
    </row>
    <row r="242" spans="1:9" x14ac:dyDescent="0.25">
      <c r="A242" s="194"/>
      <c r="B242" s="200"/>
      <c r="C242" s="191"/>
      <c r="D242" s="35" t="s">
        <v>60</v>
      </c>
      <c r="E242" s="35">
        <v>13</v>
      </c>
      <c r="F242" s="36">
        <v>1.4</v>
      </c>
      <c r="G242" s="36">
        <v>2.25</v>
      </c>
      <c r="H242" s="36">
        <f t="shared" si="5"/>
        <v>40.949999999999996</v>
      </c>
      <c r="I242" s="7" t="s">
        <v>218</v>
      </c>
    </row>
    <row r="243" spans="1:9" x14ac:dyDescent="0.25">
      <c r="A243" s="194" t="s">
        <v>219</v>
      </c>
      <c r="B243" s="200"/>
      <c r="C243" s="188" t="s">
        <v>12</v>
      </c>
      <c r="D243" s="189" t="s">
        <v>124</v>
      </c>
      <c r="E243" s="35">
        <v>1</v>
      </c>
      <c r="F243" s="36">
        <v>2.2999999999999998</v>
      </c>
      <c r="G243" s="36">
        <v>3</v>
      </c>
      <c r="H243" s="36">
        <f t="shared" si="5"/>
        <v>6.8999999999999995</v>
      </c>
      <c r="I243" s="140" t="s">
        <v>220</v>
      </c>
    </row>
    <row r="244" spans="1:9" x14ac:dyDescent="0.25">
      <c r="A244" s="194"/>
      <c r="B244" s="200"/>
      <c r="C244" s="188"/>
      <c r="D244" s="189"/>
      <c r="E244" s="35">
        <v>1</v>
      </c>
      <c r="F244" s="36">
        <v>1.2</v>
      </c>
      <c r="G244" s="36">
        <v>2</v>
      </c>
      <c r="H244" s="36">
        <f t="shared" si="5"/>
        <v>2.4</v>
      </c>
      <c r="I244" s="140"/>
    </row>
    <row r="245" spans="1:9" x14ac:dyDescent="0.25">
      <c r="A245" s="194"/>
      <c r="B245" s="200"/>
      <c r="C245" s="188"/>
      <c r="D245" s="189"/>
      <c r="E245" s="35">
        <v>1</v>
      </c>
      <c r="F245" s="36">
        <v>1.65</v>
      </c>
      <c r="G245" s="36">
        <v>3</v>
      </c>
      <c r="H245" s="36">
        <f t="shared" si="5"/>
        <v>4.9499999999999993</v>
      </c>
      <c r="I245" s="140"/>
    </row>
    <row r="246" spans="1:9" x14ac:dyDescent="0.25">
      <c r="A246" s="194"/>
      <c r="B246" s="200"/>
      <c r="C246" s="188"/>
      <c r="D246" s="189"/>
      <c r="E246" s="35">
        <v>1</v>
      </c>
      <c r="F246" s="36">
        <v>0.6</v>
      </c>
      <c r="G246" s="36">
        <v>1.2</v>
      </c>
      <c r="H246" s="36">
        <f t="shared" si="5"/>
        <v>0.72</v>
      </c>
      <c r="I246" s="140"/>
    </row>
    <row r="247" spans="1:9" x14ac:dyDescent="0.25">
      <c r="A247" s="194"/>
      <c r="B247" s="200"/>
      <c r="C247" s="188"/>
      <c r="D247" s="189"/>
      <c r="E247" s="35">
        <v>1</v>
      </c>
      <c r="F247" s="36">
        <v>1.2</v>
      </c>
      <c r="G247" s="36">
        <v>2.2000000000000002</v>
      </c>
      <c r="H247" s="36">
        <f t="shared" si="5"/>
        <v>2.64</v>
      </c>
      <c r="I247" s="140"/>
    </row>
    <row r="248" spans="1:9" x14ac:dyDescent="0.25">
      <c r="A248" s="194"/>
      <c r="B248" s="200"/>
      <c r="C248" s="188"/>
      <c r="D248" s="42" t="s">
        <v>60</v>
      </c>
      <c r="E248" s="35">
        <v>12</v>
      </c>
      <c r="F248" s="36">
        <v>1.2</v>
      </c>
      <c r="G248" s="36">
        <v>2.2000000000000002</v>
      </c>
      <c r="H248" s="36">
        <f t="shared" si="5"/>
        <v>31.68</v>
      </c>
      <c r="I248" s="7" t="s">
        <v>218</v>
      </c>
    </row>
    <row r="249" spans="1:9" x14ac:dyDescent="0.25">
      <c r="A249" s="194"/>
      <c r="B249" s="201"/>
      <c r="C249" s="188"/>
      <c r="D249" s="42" t="s">
        <v>173</v>
      </c>
      <c r="E249" s="35">
        <v>1</v>
      </c>
      <c r="F249" s="36">
        <v>0.8</v>
      </c>
      <c r="G249" s="36">
        <v>2</v>
      </c>
      <c r="H249" s="36">
        <f t="shared" si="5"/>
        <v>1.6</v>
      </c>
      <c r="I249" s="7" t="s">
        <v>221</v>
      </c>
    </row>
    <row r="250" spans="1:9" x14ac:dyDescent="0.25">
      <c r="A250" s="194" t="s">
        <v>230</v>
      </c>
      <c r="B250" s="187" t="s">
        <v>149</v>
      </c>
      <c r="C250" s="188" t="s">
        <v>12</v>
      </c>
      <c r="D250" s="189" t="s">
        <v>13</v>
      </c>
      <c r="E250" s="35">
        <v>1</v>
      </c>
      <c r="F250" s="36">
        <v>0.85</v>
      </c>
      <c r="G250" s="36">
        <v>3</v>
      </c>
      <c r="H250" s="36">
        <f t="shared" si="5"/>
        <v>2.5499999999999998</v>
      </c>
      <c r="I250" s="7" t="s">
        <v>233</v>
      </c>
    </row>
    <row r="251" spans="1:9" x14ac:dyDescent="0.25">
      <c r="A251" s="194"/>
      <c r="B251" s="200"/>
      <c r="C251" s="188"/>
      <c r="D251" s="189"/>
      <c r="E251" s="35">
        <v>1</v>
      </c>
      <c r="F251" s="36">
        <v>1.6</v>
      </c>
      <c r="G251" s="36">
        <v>2.7</v>
      </c>
      <c r="H251" s="36">
        <f t="shared" si="5"/>
        <v>4.32</v>
      </c>
      <c r="I251" s="7" t="s">
        <v>234</v>
      </c>
    </row>
    <row r="252" spans="1:9" x14ac:dyDescent="0.25">
      <c r="A252" s="194"/>
      <c r="B252" s="200"/>
      <c r="C252" s="188"/>
      <c r="D252" s="189"/>
      <c r="E252" s="35">
        <v>1</v>
      </c>
      <c r="F252" s="36">
        <v>1.4</v>
      </c>
      <c r="G252" s="36">
        <v>4.5</v>
      </c>
      <c r="H252" s="36">
        <f t="shared" si="5"/>
        <v>6.3</v>
      </c>
      <c r="I252" s="7" t="s">
        <v>235</v>
      </c>
    </row>
    <row r="253" spans="1:9" x14ac:dyDescent="0.25">
      <c r="A253" s="194"/>
      <c r="B253" s="200"/>
      <c r="C253" s="188"/>
      <c r="D253" s="189" t="s">
        <v>60</v>
      </c>
      <c r="E253" s="35">
        <v>1</v>
      </c>
      <c r="F253" s="36">
        <v>1.4</v>
      </c>
      <c r="G253" s="36">
        <v>3.1</v>
      </c>
      <c r="H253" s="36">
        <f t="shared" si="5"/>
        <v>4.34</v>
      </c>
      <c r="I253" s="7" t="s">
        <v>236</v>
      </c>
    </row>
    <row r="254" spans="1:9" x14ac:dyDescent="0.25">
      <c r="A254" s="194"/>
      <c r="B254" s="200"/>
      <c r="C254" s="188"/>
      <c r="D254" s="189"/>
      <c r="E254" s="35">
        <v>1</v>
      </c>
      <c r="F254" s="36">
        <v>1.6</v>
      </c>
      <c r="G254" s="36">
        <v>3.1</v>
      </c>
      <c r="H254" s="36">
        <f t="shared" si="5"/>
        <v>4.9600000000000009</v>
      </c>
      <c r="I254" s="7" t="s">
        <v>237</v>
      </c>
    </row>
    <row r="255" spans="1:9" x14ac:dyDescent="0.25">
      <c r="A255" s="194"/>
      <c r="B255" s="201"/>
      <c r="C255" s="188"/>
      <c r="D255" s="189"/>
      <c r="E255" s="35">
        <v>1</v>
      </c>
      <c r="F255" s="36">
        <v>1.4</v>
      </c>
      <c r="G255" s="36">
        <v>2.2000000000000002</v>
      </c>
      <c r="H255" s="36">
        <f t="shared" si="5"/>
        <v>3.08</v>
      </c>
      <c r="I255" s="7" t="s">
        <v>238</v>
      </c>
    </row>
    <row r="256" spans="1:9" ht="15.75" customHeight="1" x14ac:dyDescent="0.25">
      <c r="A256" s="194"/>
      <c r="B256" s="187" t="s">
        <v>239</v>
      </c>
      <c r="C256" s="188" t="s">
        <v>12</v>
      </c>
      <c r="D256" s="42" t="s">
        <v>170</v>
      </c>
      <c r="E256" s="35">
        <v>1</v>
      </c>
      <c r="F256" s="36">
        <v>1.2</v>
      </c>
      <c r="G256" s="36">
        <v>3.1</v>
      </c>
      <c r="H256" s="36">
        <f t="shared" si="5"/>
        <v>3.7199999999999998</v>
      </c>
      <c r="I256" s="7" t="s">
        <v>241</v>
      </c>
    </row>
    <row r="257" spans="1:9" x14ac:dyDescent="0.25">
      <c r="A257" s="194"/>
      <c r="B257" s="200"/>
      <c r="C257" s="188"/>
      <c r="D257" s="42" t="s">
        <v>170</v>
      </c>
      <c r="E257" s="35">
        <v>1</v>
      </c>
      <c r="F257" s="36">
        <v>0.7</v>
      </c>
      <c r="G257" s="36">
        <v>3.1</v>
      </c>
      <c r="H257" s="36">
        <f t="shared" si="5"/>
        <v>2.17</v>
      </c>
      <c r="I257" s="7" t="s">
        <v>242</v>
      </c>
    </row>
    <row r="258" spans="1:9" x14ac:dyDescent="0.25">
      <c r="A258" s="194"/>
      <c r="B258" s="201"/>
      <c r="C258" s="188"/>
      <c r="D258" s="42" t="s">
        <v>15</v>
      </c>
      <c r="E258" s="35">
        <v>2</v>
      </c>
      <c r="F258" s="36">
        <v>0.8</v>
      </c>
      <c r="G258" s="36">
        <v>1.1000000000000001</v>
      </c>
      <c r="H258" s="36">
        <f t="shared" si="5"/>
        <v>1.7600000000000002</v>
      </c>
      <c r="I258" s="7" t="s">
        <v>243</v>
      </c>
    </row>
    <row r="259" spans="1:9" ht="18.75" customHeight="1" x14ac:dyDescent="0.25">
      <c r="A259" s="194"/>
      <c r="B259" s="187" t="s">
        <v>244</v>
      </c>
      <c r="C259" s="191" t="s">
        <v>12</v>
      </c>
      <c r="D259" s="189" t="s">
        <v>13</v>
      </c>
      <c r="E259" s="35">
        <v>1</v>
      </c>
      <c r="F259" s="36">
        <v>1.1000000000000001</v>
      </c>
      <c r="G259" s="36">
        <v>3.1</v>
      </c>
      <c r="H259" s="36">
        <f t="shared" si="5"/>
        <v>3.4100000000000006</v>
      </c>
      <c r="I259" s="7" t="s">
        <v>245</v>
      </c>
    </row>
    <row r="260" spans="1:9" ht="17.25" x14ac:dyDescent="0.25">
      <c r="A260" s="194"/>
      <c r="B260" s="201"/>
      <c r="C260" s="192"/>
      <c r="D260" s="189"/>
      <c r="E260" s="35">
        <v>1</v>
      </c>
      <c r="F260" s="36">
        <v>0.75</v>
      </c>
      <c r="G260" s="36">
        <v>3.1</v>
      </c>
      <c r="H260" s="36">
        <f t="shared" si="5"/>
        <v>2.3250000000000002</v>
      </c>
      <c r="I260" s="7" t="s">
        <v>246</v>
      </c>
    </row>
    <row r="261" spans="1:9" ht="18.75" customHeight="1" x14ac:dyDescent="0.25">
      <c r="A261" s="194"/>
      <c r="B261" s="187" t="s">
        <v>248</v>
      </c>
      <c r="C261" s="191" t="s">
        <v>12</v>
      </c>
      <c r="D261" s="189"/>
      <c r="E261" s="35">
        <v>2</v>
      </c>
      <c r="F261" s="36">
        <v>1.4</v>
      </c>
      <c r="G261" s="36">
        <v>3.4</v>
      </c>
      <c r="H261" s="36">
        <f t="shared" si="5"/>
        <v>9.52</v>
      </c>
      <c r="I261" s="7" t="s">
        <v>247</v>
      </c>
    </row>
    <row r="262" spans="1:9" ht="17.25" customHeight="1" x14ac:dyDescent="0.25">
      <c r="A262" s="194"/>
      <c r="B262" s="201"/>
      <c r="C262" s="192"/>
      <c r="D262" s="189"/>
      <c r="E262" s="35">
        <v>4</v>
      </c>
      <c r="F262" s="36">
        <v>1.25</v>
      </c>
      <c r="G262" s="36">
        <v>3.1</v>
      </c>
      <c r="H262" s="36">
        <f t="shared" si="5"/>
        <v>15.5</v>
      </c>
      <c r="I262" s="7" t="s">
        <v>249</v>
      </c>
    </row>
    <row r="263" spans="1:9" ht="15" customHeight="1" x14ac:dyDescent="0.25">
      <c r="A263" s="194"/>
      <c r="B263" s="187" t="s">
        <v>250</v>
      </c>
      <c r="C263" s="191" t="s">
        <v>12</v>
      </c>
      <c r="D263" s="42" t="s">
        <v>60</v>
      </c>
      <c r="E263" s="35">
        <v>2</v>
      </c>
      <c r="F263" s="36">
        <v>1.2</v>
      </c>
      <c r="G263" s="36">
        <v>3</v>
      </c>
      <c r="H263" s="36">
        <f t="shared" si="5"/>
        <v>7.1999999999999993</v>
      </c>
      <c r="I263" s="7" t="s">
        <v>251</v>
      </c>
    </row>
    <row r="264" spans="1:9" x14ac:dyDescent="0.25">
      <c r="A264" s="194"/>
      <c r="B264" s="201"/>
      <c r="C264" s="192"/>
      <c r="D264" s="189" t="s">
        <v>13</v>
      </c>
      <c r="E264" s="35">
        <v>1</v>
      </c>
      <c r="F264" s="36">
        <v>1.2</v>
      </c>
      <c r="G264" s="36">
        <v>2.1</v>
      </c>
      <c r="H264" s="36">
        <f t="shared" si="5"/>
        <v>2.52</v>
      </c>
      <c r="I264" s="7" t="s">
        <v>252</v>
      </c>
    </row>
    <row r="265" spans="1:9" ht="15" customHeight="1" x14ac:dyDescent="0.25">
      <c r="A265" s="194"/>
      <c r="B265" s="155" t="s">
        <v>253</v>
      </c>
      <c r="C265" s="191" t="s">
        <v>12</v>
      </c>
      <c r="D265" s="189"/>
      <c r="E265" s="35">
        <v>3</v>
      </c>
      <c r="F265" s="36">
        <v>1.25</v>
      </c>
      <c r="G265" s="36">
        <v>4.5</v>
      </c>
      <c r="H265" s="36">
        <f t="shared" si="5"/>
        <v>16.875</v>
      </c>
      <c r="I265" s="7" t="s">
        <v>254</v>
      </c>
    </row>
    <row r="266" spans="1:9" x14ac:dyDescent="0.25">
      <c r="A266" s="194"/>
      <c r="B266" s="155"/>
      <c r="C266" s="193"/>
      <c r="D266" s="189"/>
      <c r="E266" s="35">
        <v>1</v>
      </c>
      <c r="F266" s="36">
        <v>3.5</v>
      </c>
      <c r="G266" s="36">
        <v>3.55</v>
      </c>
      <c r="H266" s="36">
        <f t="shared" si="5"/>
        <v>12.424999999999999</v>
      </c>
      <c r="I266" s="7" t="s">
        <v>255</v>
      </c>
    </row>
    <row r="267" spans="1:9" x14ac:dyDescent="0.25">
      <c r="A267" s="194"/>
      <c r="B267" s="155"/>
      <c r="C267" s="192"/>
      <c r="D267" s="189"/>
      <c r="E267" s="35">
        <v>1</v>
      </c>
      <c r="F267" s="36">
        <v>3.3</v>
      </c>
      <c r="G267" s="36">
        <v>3.5</v>
      </c>
      <c r="H267" s="36">
        <f t="shared" si="5"/>
        <v>11.549999999999999</v>
      </c>
      <c r="I267" s="7" t="s">
        <v>256</v>
      </c>
    </row>
    <row r="268" spans="1:9" x14ac:dyDescent="0.25">
      <c r="A268" s="194"/>
      <c r="B268" s="187" t="s">
        <v>259</v>
      </c>
      <c r="C268" s="191" t="s">
        <v>12</v>
      </c>
      <c r="D268" s="42" t="s">
        <v>13</v>
      </c>
      <c r="E268" s="35">
        <v>1</v>
      </c>
      <c r="F268" s="36">
        <v>1.2</v>
      </c>
      <c r="G268" s="36">
        <v>3.1</v>
      </c>
      <c r="H268" s="36">
        <f t="shared" si="5"/>
        <v>3.7199999999999998</v>
      </c>
      <c r="I268" s="7" t="s">
        <v>106</v>
      </c>
    </row>
    <row r="269" spans="1:9" ht="17.25" x14ac:dyDescent="0.25">
      <c r="A269" s="194"/>
      <c r="B269" s="200"/>
      <c r="C269" s="193"/>
      <c r="D269" s="189" t="s">
        <v>60</v>
      </c>
      <c r="E269" s="35">
        <v>2</v>
      </c>
      <c r="F269" s="36">
        <v>1.25</v>
      </c>
      <c r="G269" s="36">
        <v>3.1</v>
      </c>
      <c r="H269" s="36">
        <f t="shared" si="5"/>
        <v>7.75</v>
      </c>
      <c r="I269" s="7" t="s">
        <v>260</v>
      </c>
    </row>
    <row r="270" spans="1:9" x14ac:dyDescent="0.25">
      <c r="A270" s="194"/>
      <c r="B270" s="201"/>
      <c r="C270" s="192"/>
      <c r="D270" s="189"/>
      <c r="E270" s="35">
        <v>1</v>
      </c>
      <c r="F270" s="36">
        <v>1.3</v>
      </c>
      <c r="G270" s="36">
        <v>2.2000000000000002</v>
      </c>
      <c r="H270" s="36">
        <f t="shared" si="5"/>
        <v>2.8600000000000003</v>
      </c>
      <c r="I270" s="7" t="s">
        <v>261</v>
      </c>
    </row>
    <row r="271" spans="1:9" ht="15" customHeight="1" x14ac:dyDescent="0.25">
      <c r="A271" s="194"/>
      <c r="B271" s="155" t="s">
        <v>262</v>
      </c>
      <c r="C271" s="191" t="s">
        <v>12</v>
      </c>
      <c r="D271" s="42" t="s">
        <v>170</v>
      </c>
      <c r="E271" s="35">
        <v>1</v>
      </c>
      <c r="F271" s="36">
        <v>1.5</v>
      </c>
      <c r="G271" s="36">
        <v>3.1</v>
      </c>
      <c r="H271" s="36">
        <f t="shared" si="5"/>
        <v>4.6500000000000004</v>
      </c>
      <c r="I271" s="7" t="s">
        <v>263</v>
      </c>
    </row>
    <row r="272" spans="1:9" x14ac:dyDescent="0.25">
      <c r="A272" s="194"/>
      <c r="B272" s="155"/>
      <c r="C272" s="193"/>
      <c r="D272" s="42" t="s">
        <v>13</v>
      </c>
      <c r="E272" s="35">
        <v>1</v>
      </c>
      <c r="F272" s="36">
        <v>1.5</v>
      </c>
      <c r="G272" s="36">
        <v>3.15</v>
      </c>
      <c r="H272" s="36">
        <f t="shared" si="5"/>
        <v>4.7249999999999996</v>
      </c>
      <c r="I272" s="7" t="s">
        <v>264</v>
      </c>
    </row>
    <row r="273" spans="1:9" x14ac:dyDescent="0.25">
      <c r="A273" s="194"/>
      <c r="B273" s="155"/>
      <c r="C273" s="192"/>
      <c r="D273" s="42" t="s">
        <v>60</v>
      </c>
      <c r="E273" s="35">
        <v>2</v>
      </c>
      <c r="F273" s="36">
        <v>1.3</v>
      </c>
      <c r="G273" s="36">
        <v>2.2000000000000002</v>
      </c>
      <c r="H273" s="36">
        <f t="shared" si="5"/>
        <v>5.7200000000000006</v>
      </c>
      <c r="I273" s="7"/>
    </row>
    <row r="274" spans="1:9" x14ac:dyDescent="0.25">
      <c r="A274" s="194"/>
      <c r="B274" s="187" t="s">
        <v>265</v>
      </c>
      <c r="C274" s="188" t="s">
        <v>12</v>
      </c>
      <c r="D274" s="42" t="s">
        <v>13</v>
      </c>
      <c r="E274" s="35">
        <v>1</v>
      </c>
      <c r="F274" s="36">
        <v>1.5</v>
      </c>
      <c r="G274" s="36">
        <v>3.15</v>
      </c>
      <c r="H274" s="36">
        <f t="shared" ref="H274:H284" si="6">F274*G274*E274</f>
        <v>4.7249999999999996</v>
      </c>
      <c r="I274" s="7" t="s">
        <v>266</v>
      </c>
    </row>
    <row r="275" spans="1:9" x14ac:dyDescent="0.25">
      <c r="A275" s="194"/>
      <c r="B275" s="201"/>
      <c r="C275" s="188"/>
      <c r="D275" s="42" t="s">
        <v>60</v>
      </c>
      <c r="E275" s="35">
        <v>2</v>
      </c>
      <c r="F275" s="36">
        <v>1.3</v>
      </c>
      <c r="G275" s="36">
        <v>2.2000000000000002</v>
      </c>
      <c r="H275" s="36">
        <f t="shared" si="6"/>
        <v>5.7200000000000006</v>
      </c>
      <c r="I275" s="7" t="s">
        <v>267</v>
      </c>
    </row>
    <row r="276" spans="1:9" x14ac:dyDescent="0.25">
      <c r="A276" s="194"/>
      <c r="B276" s="187" t="s">
        <v>268</v>
      </c>
      <c r="C276" s="188" t="s">
        <v>12</v>
      </c>
      <c r="D276" s="42" t="s">
        <v>60</v>
      </c>
      <c r="E276" s="35">
        <v>1</v>
      </c>
      <c r="F276" s="36">
        <v>2.2000000000000002</v>
      </c>
      <c r="G276" s="36">
        <v>1.4</v>
      </c>
      <c r="H276" s="36">
        <f t="shared" si="6"/>
        <v>3.08</v>
      </c>
      <c r="I276" s="7" t="s">
        <v>269</v>
      </c>
    </row>
    <row r="277" spans="1:9" x14ac:dyDescent="0.25">
      <c r="A277" s="194"/>
      <c r="B277" s="201"/>
      <c r="C277" s="188"/>
      <c r="D277" s="42" t="s">
        <v>170</v>
      </c>
      <c r="E277" s="35">
        <v>1</v>
      </c>
      <c r="F277" s="36">
        <v>1.2</v>
      </c>
      <c r="G277" s="36">
        <v>3.1</v>
      </c>
      <c r="H277" s="36">
        <f t="shared" si="6"/>
        <v>3.7199999999999998</v>
      </c>
      <c r="I277" s="7" t="s">
        <v>270</v>
      </c>
    </row>
    <row r="278" spans="1:9" x14ac:dyDescent="0.25">
      <c r="A278" s="194"/>
      <c r="B278" s="187" t="s">
        <v>271</v>
      </c>
      <c r="C278" s="188" t="s">
        <v>12</v>
      </c>
      <c r="D278" s="42" t="s">
        <v>118</v>
      </c>
      <c r="E278" s="35">
        <v>1</v>
      </c>
      <c r="F278" s="36">
        <v>2.7</v>
      </c>
      <c r="G278" s="36">
        <v>1.8</v>
      </c>
      <c r="H278" s="36">
        <f t="shared" si="6"/>
        <v>4.8600000000000003</v>
      </c>
      <c r="I278" s="7"/>
    </row>
    <row r="279" spans="1:9" x14ac:dyDescent="0.25">
      <c r="A279" s="194"/>
      <c r="B279" s="200"/>
      <c r="C279" s="188"/>
      <c r="D279" s="42" t="s">
        <v>272</v>
      </c>
      <c r="E279" s="35">
        <v>4</v>
      </c>
      <c r="F279" s="36">
        <v>2.75</v>
      </c>
      <c r="G279" s="36">
        <v>2.15</v>
      </c>
      <c r="H279" s="36">
        <f t="shared" si="6"/>
        <v>23.65</v>
      </c>
      <c r="I279" s="7"/>
    </row>
    <row r="280" spans="1:9" x14ac:dyDescent="0.25">
      <c r="A280" s="194"/>
      <c r="B280" s="201"/>
      <c r="C280" s="188"/>
      <c r="D280" s="42" t="s">
        <v>60</v>
      </c>
      <c r="E280" s="35">
        <v>2</v>
      </c>
      <c r="F280" s="36">
        <v>2.15</v>
      </c>
      <c r="G280" s="36">
        <v>1.9</v>
      </c>
      <c r="H280" s="36">
        <f t="shared" si="6"/>
        <v>8.17</v>
      </c>
      <c r="I280" s="7"/>
    </row>
    <row r="281" spans="1:9" ht="15" customHeight="1" x14ac:dyDescent="0.25">
      <c r="A281" s="194" t="s">
        <v>274</v>
      </c>
      <c r="B281" s="195" t="s">
        <v>275</v>
      </c>
      <c r="C281" s="196" t="s">
        <v>12</v>
      </c>
      <c r="D281" s="71" t="s">
        <v>13</v>
      </c>
      <c r="E281" s="67">
        <v>1</v>
      </c>
      <c r="F281" s="68">
        <v>0.8</v>
      </c>
      <c r="G281" s="68">
        <v>2.1</v>
      </c>
      <c r="H281" s="68">
        <f t="shared" si="6"/>
        <v>1.6800000000000002</v>
      </c>
      <c r="I281" s="7" t="s">
        <v>276</v>
      </c>
    </row>
    <row r="282" spans="1:9" x14ac:dyDescent="0.25">
      <c r="A282" s="194"/>
      <c r="B282" s="195"/>
      <c r="C282" s="196"/>
      <c r="D282" s="197" t="s">
        <v>17</v>
      </c>
      <c r="E282" s="67">
        <v>1</v>
      </c>
      <c r="F282" s="68">
        <v>0.5</v>
      </c>
      <c r="G282" s="68">
        <v>3</v>
      </c>
      <c r="H282" s="68">
        <f t="shared" si="6"/>
        <v>1.5</v>
      </c>
      <c r="I282" s="7" t="s">
        <v>277</v>
      </c>
    </row>
    <row r="283" spans="1:9" x14ac:dyDescent="0.25">
      <c r="A283" s="194"/>
      <c r="B283" s="195"/>
      <c r="C283" s="196"/>
      <c r="D283" s="197"/>
      <c r="E283" s="67">
        <v>2</v>
      </c>
      <c r="F283" s="68">
        <v>0.5</v>
      </c>
      <c r="G283" s="68">
        <v>1.5</v>
      </c>
      <c r="H283" s="68">
        <f t="shared" si="6"/>
        <v>1.5</v>
      </c>
      <c r="I283" s="7" t="s">
        <v>277</v>
      </c>
    </row>
    <row r="284" spans="1:9" x14ac:dyDescent="0.25">
      <c r="A284" s="194"/>
      <c r="B284" s="195"/>
      <c r="C284" s="196"/>
      <c r="D284" s="72" t="s">
        <v>43</v>
      </c>
      <c r="E284" s="67">
        <v>1</v>
      </c>
      <c r="F284" s="68">
        <v>2.8</v>
      </c>
      <c r="G284" s="68">
        <v>3</v>
      </c>
      <c r="H284" s="68">
        <f t="shared" si="6"/>
        <v>8.3999999999999986</v>
      </c>
      <c r="I284" s="7"/>
    </row>
    <row r="285" spans="1:9" x14ac:dyDescent="0.25">
      <c r="A285" s="194" t="s">
        <v>279</v>
      </c>
      <c r="B285" s="198" t="s">
        <v>280</v>
      </c>
      <c r="C285" s="172" t="s">
        <v>12</v>
      </c>
      <c r="D285" s="73" t="s">
        <v>17</v>
      </c>
      <c r="E285" s="69">
        <v>17</v>
      </c>
      <c r="F285" s="69">
        <v>1.3</v>
      </c>
      <c r="G285" s="70">
        <v>2.6</v>
      </c>
      <c r="H285" s="70">
        <f t="shared" ref="H285:H308" si="7">F285*G285*E285</f>
        <v>57.460000000000008</v>
      </c>
      <c r="I285" s="7" t="s">
        <v>281</v>
      </c>
    </row>
    <row r="286" spans="1:9" x14ac:dyDescent="0.25">
      <c r="A286" s="194"/>
      <c r="B286" s="199"/>
      <c r="C286" s="172"/>
      <c r="D286" s="73" t="s">
        <v>13</v>
      </c>
      <c r="E286" s="69">
        <v>2</v>
      </c>
      <c r="F286" s="70">
        <v>1.1499999999999999</v>
      </c>
      <c r="G286" s="70">
        <v>3.2</v>
      </c>
      <c r="H286" s="70">
        <f t="shared" si="7"/>
        <v>7.3599999999999994</v>
      </c>
      <c r="I286" s="7" t="s">
        <v>281</v>
      </c>
    </row>
    <row r="287" spans="1:9" ht="15" customHeight="1" x14ac:dyDescent="0.25">
      <c r="A287" s="194" t="s">
        <v>282</v>
      </c>
      <c r="B287" s="155" t="s">
        <v>283</v>
      </c>
      <c r="C287" s="188" t="s">
        <v>12</v>
      </c>
      <c r="D287" s="42" t="s">
        <v>60</v>
      </c>
      <c r="E287" s="35">
        <v>1</v>
      </c>
      <c r="F287" s="36">
        <v>1.4</v>
      </c>
      <c r="G287" s="36">
        <v>1.8</v>
      </c>
      <c r="H287" s="36">
        <f t="shared" si="7"/>
        <v>2.52</v>
      </c>
      <c r="I287" s="7" t="s">
        <v>281</v>
      </c>
    </row>
    <row r="288" spans="1:9" x14ac:dyDescent="0.25">
      <c r="A288" s="194"/>
      <c r="B288" s="155"/>
      <c r="C288" s="188"/>
      <c r="D288" s="42" t="s">
        <v>13</v>
      </c>
      <c r="E288" s="35">
        <v>1</v>
      </c>
      <c r="F288" s="36">
        <v>0.7</v>
      </c>
      <c r="G288" s="36">
        <v>2.1</v>
      </c>
      <c r="H288" s="36">
        <f t="shared" si="7"/>
        <v>1.47</v>
      </c>
      <c r="I288" s="7" t="s">
        <v>281</v>
      </c>
    </row>
    <row r="289" spans="1:9" ht="15" customHeight="1" x14ac:dyDescent="0.25">
      <c r="A289" s="194"/>
      <c r="B289" s="155" t="s">
        <v>291</v>
      </c>
      <c r="C289" s="188" t="s">
        <v>12</v>
      </c>
      <c r="D289" s="42" t="s">
        <v>173</v>
      </c>
      <c r="E289" s="35">
        <v>1</v>
      </c>
      <c r="F289" s="36">
        <v>1.6</v>
      </c>
      <c r="G289" s="36">
        <v>3.5</v>
      </c>
      <c r="H289" s="36">
        <f t="shared" si="7"/>
        <v>5.6000000000000005</v>
      </c>
      <c r="I289" s="7" t="s">
        <v>281</v>
      </c>
    </row>
    <row r="290" spans="1:9" x14ac:dyDescent="0.25">
      <c r="A290" s="194"/>
      <c r="B290" s="155"/>
      <c r="C290" s="188"/>
      <c r="D290" s="42" t="s">
        <v>60</v>
      </c>
      <c r="E290" s="35">
        <v>1</v>
      </c>
      <c r="F290" s="36">
        <v>1.35</v>
      </c>
      <c r="G290" s="36">
        <v>2.5</v>
      </c>
      <c r="H290" s="36">
        <f t="shared" si="7"/>
        <v>3.375</v>
      </c>
      <c r="I290" s="7" t="s">
        <v>281</v>
      </c>
    </row>
    <row r="291" spans="1:9" x14ac:dyDescent="0.25">
      <c r="A291" s="187" t="s">
        <v>296</v>
      </c>
      <c r="B291" s="187" t="s">
        <v>271</v>
      </c>
      <c r="C291" s="188" t="s">
        <v>12</v>
      </c>
      <c r="D291" s="42" t="s">
        <v>60</v>
      </c>
      <c r="E291" s="35">
        <v>2</v>
      </c>
      <c r="F291" s="36">
        <v>2.1</v>
      </c>
      <c r="G291" s="36">
        <v>1.9</v>
      </c>
      <c r="H291" s="36">
        <f t="shared" si="7"/>
        <v>7.9799999999999995</v>
      </c>
      <c r="I291" s="7" t="s">
        <v>281</v>
      </c>
    </row>
    <row r="292" spans="1:9" x14ac:dyDescent="0.25">
      <c r="A292" s="187"/>
      <c r="B292" s="200"/>
      <c r="C292" s="188"/>
      <c r="D292" s="189" t="s">
        <v>298</v>
      </c>
      <c r="E292" s="35">
        <v>2</v>
      </c>
      <c r="F292" s="36">
        <v>3.3</v>
      </c>
      <c r="G292" s="36">
        <v>2.8</v>
      </c>
      <c r="H292" s="36">
        <f t="shared" si="7"/>
        <v>18.479999999999997</v>
      </c>
      <c r="I292" s="7" t="s">
        <v>281</v>
      </c>
    </row>
    <row r="293" spans="1:9" x14ac:dyDescent="0.25">
      <c r="A293" s="187"/>
      <c r="B293" s="200"/>
      <c r="C293" s="188"/>
      <c r="D293" s="189"/>
      <c r="E293" s="35">
        <v>2</v>
      </c>
      <c r="F293" s="36">
        <v>2.1</v>
      </c>
      <c r="G293" s="36">
        <v>2.8</v>
      </c>
      <c r="H293" s="36">
        <f t="shared" si="7"/>
        <v>11.76</v>
      </c>
      <c r="I293" s="7" t="s">
        <v>281</v>
      </c>
    </row>
    <row r="294" spans="1:9" x14ac:dyDescent="0.25">
      <c r="A294" s="187"/>
      <c r="B294" s="200"/>
      <c r="C294" s="188"/>
      <c r="D294" s="42" t="s">
        <v>13</v>
      </c>
      <c r="E294" s="35">
        <v>1</v>
      </c>
      <c r="F294" s="36">
        <v>1.6</v>
      </c>
      <c r="G294" s="36">
        <v>2.7</v>
      </c>
      <c r="H294" s="36">
        <f t="shared" si="7"/>
        <v>4.32</v>
      </c>
      <c r="I294" s="7" t="s">
        <v>281</v>
      </c>
    </row>
    <row r="295" spans="1:9" x14ac:dyDescent="0.25">
      <c r="A295" s="187"/>
      <c r="B295" s="200"/>
      <c r="C295" s="188"/>
      <c r="D295" s="189" t="s">
        <v>299</v>
      </c>
      <c r="E295" s="35">
        <v>4</v>
      </c>
      <c r="F295" s="36">
        <v>2.1</v>
      </c>
      <c r="G295" s="36">
        <v>1.5</v>
      </c>
      <c r="H295" s="36">
        <f t="shared" si="7"/>
        <v>12.600000000000001</v>
      </c>
      <c r="I295" s="7" t="s">
        <v>281</v>
      </c>
    </row>
    <row r="296" spans="1:9" x14ac:dyDescent="0.25">
      <c r="A296" s="187"/>
      <c r="B296" s="200"/>
      <c r="C296" s="188"/>
      <c r="D296" s="189"/>
      <c r="E296" s="35">
        <v>4</v>
      </c>
      <c r="F296" s="36">
        <v>1.9</v>
      </c>
      <c r="G296" s="36">
        <v>0.8</v>
      </c>
      <c r="H296" s="36">
        <f t="shared" si="7"/>
        <v>6.08</v>
      </c>
      <c r="I296" s="7" t="s">
        <v>281</v>
      </c>
    </row>
    <row r="297" spans="1:9" x14ac:dyDescent="0.25">
      <c r="A297" s="187"/>
      <c r="B297" s="201"/>
      <c r="C297" s="188"/>
      <c r="D297" s="189"/>
      <c r="E297" s="35">
        <v>1</v>
      </c>
      <c r="F297" s="36">
        <v>1.9</v>
      </c>
      <c r="G297" s="36">
        <v>1</v>
      </c>
      <c r="H297" s="36">
        <f t="shared" si="7"/>
        <v>1.9</v>
      </c>
      <c r="I297" s="7" t="s">
        <v>281</v>
      </c>
    </row>
    <row r="298" spans="1:9" x14ac:dyDescent="0.25">
      <c r="A298" s="150" t="s">
        <v>300</v>
      </c>
      <c r="B298" s="187" t="s">
        <v>332</v>
      </c>
      <c r="C298" s="188" t="s">
        <v>12</v>
      </c>
      <c r="D298" s="42" t="s">
        <v>302</v>
      </c>
      <c r="E298" s="35">
        <v>2</v>
      </c>
      <c r="F298" s="36">
        <v>1.2</v>
      </c>
      <c r="G298" s="36">
        <v>2.1</v>
      </c>
      <c r="H298" s="36">
        <f t="shared" si="7"/>
        <v>5.04</v>
      </c>
      <c r="I298" s="7" t="s">
        <v>281</v>
      </c>
    </row>
    <row r="299" spans="1:9" x14ac:dyDescent="0.25">
      <c r="A299" s="150"/>
      <c r="B299" s="200"/>
      <c r="C299" s="188"/>
      <c r="D299" s="42" t="s">
        <v>13</v>
      </c>
      <c r="E299" s="35">
        <v>2</v>
      </c>
      <c r="F299" s="36">
        <v>0.8</v>
      </c>
      <c r="G299" s="36">
        <v>2.1</v>
      </c>
      <c r="H299" s="36">
        <f t="shared" si="7"/>
        <v>3.3600000000000003</v>
      </c>
      <c r="I299" s="7" t="s">
        <v>281</v>
      </c>
    </row>
    <row r="300" spans="1:9" x14ac:dyDescent="0.25">
      <c r="A300" s="150"/>
      <c r="B300" s="201"/>
      <c r="C300" s="188"/>
      <c r="D300" s="42" t="s">
        <v>303</v>
      </c>
      <c r="E300" s="35">
        <v>4</v>
      </c>
      <c r="F300" s="36">
        <v>2</v>
      </c>
      <c r="G300" s="36">
        <v>1.3</v>
      </c>
      <c r="H300" s="36">
        <f t="shared" si="7"/>
        <v>10.4</v>
      </c>
      <c r="I300" s="7" t="s">
        <v>281</v>
      </c>
    </row>
    <row r="301" spans="1:9" x14ac:dyDescent="0.25">
      <c r="A301" s="150"/>
      <c r="B301" s="187" t="s">
        <v>304</v>
      </c>
      <c r="C301" s="188" t="s">
        <v>12</v>
      </c>
      <c r="D301" s="189" t="s">
        <v>303</v>
      </c>
      <c r="E301" s="35">
        <v>4</v>
      </c>
      <c r="F301" s="36">
        <v>2</v>
      </c>
      <c r="G301" s="36">
        <v>1.3</v>
      </c>
      <c r="H301" s="36">
        <f t="shared" si="7"/>
        <v>10.4</v>
      </c>
      <c r="I301" s="7" t="s">
        <v>281</v>
      </c>
    </row>
    <row r="302" spans="1:9" x14ac:dyDescent="0.25">
      <c r="A302" s="150"/>
      <c r="B302" s="200"/>
      <c r="C302" s="188"/>
      <c r="D302" s="189"/>
      <c r="E302" s="35">
        <v>1</v>
      </c>
      <c r="F302" s="36">
        <v>2</v>
      </c>
      <c r="G302" s="36">
        <v>1.5</v>
      </c>
      <c r="H302" s="36">
        <f t="shared" si="7"/>
        <v>3</v>
      </c>
      <c r="I302" s="7" t="s">
        <v>281</v>
      </c>
    </row>
    <row r="303" spans="1:9" x14ac:dyDescent="0.25">
      <c r="A303" s="150"/>
      <c r="B303" s="200"/>
      <c r="C303" s="188"/>
      <c r="D303" s="189" t="s">
        <v>302</v>
      </c>
      <c r="E303" s="35">
        <v>1</v>
      </c>
      <c r="F303" s="36">
        <v>1.5</v>
      </c>
      <c r="G303" s="36">
        <v>2.1</v>
      </c>
      <c r="H303" s="36">
        <f t="shared" si="7"/>
        <v>3.1500000000000004</v>
      </c>
      <c r="I303" s="7" t="s">
        <v>281</v>
      </c>
    </row>
    <row r="304" spans="1:9" x14ac:dyDescent="0.25">
      <c r="A304" s="150"/>
      <c r="B304" s="201"/>
      <c r="C304" s="188"/>
      <c r="D304" s="189"/>
      <c r="E304" s="35">
        <v>1</v>
      </c>
      <c r="F304" s="36">
        <v>1.2</v>
      </c>
      <c r="G304" s="36">
        <v>2.1</v>
      </c>
      <c r="H304" s="36">
        <f t="shared" si="7"/>
        <v>2.52</v>
      </c>
      <c r="I304" s="7" t="s">
        <v>281</v>
      </c>
    </row>
    <row r="305" spans="1:9" x14ac:dyDescent="0.25">
      <c r="A305" s="150"/>
      <c r="B305" s="191" t="s">
        <v>305</v>
      </c>
      <c r="C305" s="188" t="s">
        <v>12</v>
      </c>
      <c r="D305" s="190" t="s">
        <v>306</v>
      </c>
      <c r="E305" s="35">
        <v>2</v>
      </c>
      <c r="F305" s="36">
        <v>1.75</v>
      </c>
      <c r="G305" s="36">
        <v>1.45</v>
      </c>
      <c r="H305" s="36">
        <f t="shared" si="7"/>
        <v>5.0750000000000002</v>
      </c>
      <c r="I305" s="7" t="s">
        <v>281</v>
      </c>
    </row>
    <row r="306" spans="1:9" x14ac:dyDescent="0.25">
      <c r="A306" s="150"/>
      <c r="B306" s="193"/>
      <c r="C306" s="188"/>
      <c r="D306" s="190"/>
      <c r="E306" s="35">
        <v>1</v>
      </c>
      <c r="F306" s="36">
        <v>2</v>
      </c>
      <c r="G306" s="36">
        <v>1.25</v>
      </c>
      <c r="H306" s="36">
        <f t="shared" si="7"/>
        <v>2.5</v>
      </c>
      <c r="I306" s="7" t="s">
        <v>281</v>
      </c>
    </row>
    <row r="307" spans="1:9" x14ac:dyDescent="0.25">
      <c r="A307" s="150"/>
      <c r="B307" s="192"/>
      <c r="C307" s="188"/>
      <c r="D307" s="42" t="s">
        <v>307</v>
      </c>
      <c r="E307" s="35">
        <v>1</v>
      </c>
      <c r="F307" s="36">
        <v>1.2</v>
      </c>
      <c r="G307" s="36">
        <v>2.1</v>
      </c>
      <c r="H307" s="36">
        <f t="shared" si="7"/>
        <v>2.52</v>
      </c>
      <c r="I307" s="7" t="s">
        <v>281</v>
      </c>
    </row>
    <row r="308" spans="1:9" x14ac:dyDescent="0.25">
      <c r="A308" s="150"/>
      <c r="B308" s="191" t="s">
        <v>308</v>
      </c>
      <c r="C308" s="188" t="s">
        <v>12</v>
      </c>
      <c r="D308" s="98" t="s">
        <v>306</v>
      </c>
      <c r="E308" s="35">
        <v>1</v>
      </c>
      <c r="F308" s="36">
        <v>2.2999999999999998</v>
      </c>
      <c r="G308" s="36">
        <v>1.31</v>
      </c>
      <c r="H308" s="36">
        <f t="shared" si="7"/>
        <v>3.0129999999999999</v>
      </c>
      <c r="I308" s="7" t="s">
        <v>281</v>
      </c>
    </row>
    <row r="309" spans="1:9" x14ac:dyDescent="0.25">
      <c r="A309" s="150"/>
      <c r="B309" s="192"/>
      <c r="C309" s="188"/>
      <c r="D309" s="42" t="s">
        <v>307</v>
      </c>
      <c r="E309" s="35">
        <v>1</v>
      </c>
      <c r="F309" s="36">
        <v>1</v>
      </c>
      <c r="G309" s="36">
        <v>2.1</v>
      </c>
      <c r="H309" s="36">
        <f t="shared" ref="H309:H315" si="8">F309*G309*E309</f>
        <v>2.1</v>
      </c>
      <c r="I309" s="7" t="s">
        <v>281</v>
      </c>
    </row>
    <row r="310" spans="1:9" x14ac:dyDescent="0.25">
      <c r="A310" s="150"/>
      <c r="B310" s="191" t="s">
        <v>309</v>
      </c>
      <c r="C310" s="188" t="s">
        <v>12</v>
      </c>
      <c r="D310" s="98" t="s">
        <v>310</v>
      </c>
      <c r="E310" s="35">
        <v>2</v>
      </c>
      <c r="F310" s="36">
        <v>1.5</v>
      </c>
      <c r="G310" s="36">
        <v>1.1499999999999999</v>
      </c>
      <c r="H310" s="36">
        <f t="shared" si="8"/>
        <v>3.4499999999999997</v>
      </c>
      <c r="I310" s="7" t="s">
        <v>281</v>
      </c>
    </row>
    <row r="311" spans="1:9" x14ac:dyDescent="0.25">
      <c r="A311" s="150"/>
      <c r="B311" s="192"/>
      <c r="C311" s="188"/>
      <c r="D311" s="42" t="s">
        <v>307</v>
      </c>
      <c r="E311" s="35">
        <v>1</v>
      </c>
      <c r="F311" s="36">
        <v>1.25</v>
      </c>
      <c r="G311" s="36">
        <v>2.1</v>
      </c>
      <c r="H311" s="36">
        <f t="shared" si="8"/>
        <v>2.625</v>
      </c>
      <c r="I311" s="7" t="s">
        <v>281</v>
      </c>
    </row>
    <row r="312" spans="1:9" x14ac:dyDescent="0.25">
      <c r="A312" s="150"/>
      <c r="B312" s="191" t="s">
        <v>311</v>
      </c>
      <c r="C312" s="188" t="s">
        <v>12</v>
      </c>
      <c r="D312" s="98" t="s">
        <v>310</v>
      </c>
      <c r="E312" s="35">
        <v>2</v>
      </c>
      <c r="F312" s="36">
        <v>1.5</v>
      </c>
      <c r="G312" s="36">
        <v>1.1499999999999999</v>
      </c>
      <c r="H312" s="36">
        <f t="shared" si="8"/>
        <v>3.4499999999999997</v>
      </c>
      <c r="I312" s="7" t="s">
        <v>281</v>
      </c>
    </row>
    <row r="313" spans="1:9" x14ac:dyDescent="0.25">
      <c r="A313" s="150"/>
      <c r="B313" s="192"/>
      <c r="C313" s="188"/>
      <c r="D313" s="42" t="s">
        <v>118</v>
      </c>
      <c r="E313" s="35">
        <v>1</v>
      </c>
      <c r="F313" s="36">
        <v>0.8</v>
      </c>
      <c r="G313" s="36">
        <v>2.1</v>
      </c>
      <c r="H313" s="36">
        <f t="shared" si="8"/>
        <v>1.6800000000000002</v>
      </c>
      <c r="I313" s="7" t="s">
        <v>281</v>
      </c>
    </row>
    <row r="314" spans="1:9" x14ac:dyDescent="0.25">
      <c r="A314" s="150"/>
      <c r="B314" s="191" t="s">
        <v>312</v>
      </c>
      <c r="C314" s="188" t="s">
        <v>12</v>
      </c>
      <c r="D314" s="98" t="s">
        <v>310</v>
      </c>
      <c r="E314" s="35">
        <v>1</v>
      </c>
      <c r="F314" s="36">
        <v>1.5</v>
      </c>
      <c r="G314" s="36">
        <v>1.1499999999999999</v>
      </c>
      <c r="H314" s="36">
        <f t="shared" si="8"/>
        <v>1.7249999999999999</v>
      </c>
      <c r="I314" s="7" t="s">
        <v>281</v>
      </c>
    </row>
    <row r="315" spans="1:9" x14ac:dyDescent="0.25">
      <c r="A315" s="150"/>
      <c r="B315" s="192"/>
      <c r="C315" s="188"/>
      <c r="D315" s="42" t="s">
        <v>307</v>
      </c>
      <c r="E315" s="35">
        <v>1</v>
      </c>
      <c r="F315" s="36">
        <v>1.05</v>
      </c>
      <c r="G315" s="36">
        <v>2.1</v>
      </c>
      <c r="H315" s="36">
        <f t="shared" si="8"/>
        <v>2.2050000000000001</v>
      </c>
      <c r="I315" s="7" t="s">
        <v>281</v>
      </c>
    </row>
    <row r="316" spans="1:9" x14ac:dyDescent="0.25">
      <c r="A316" s="150"/>
      <c r="B316" s="191" t="s">
        <v>313</v>
      </c>
      <c r="C316" s="188" t="s">
        <v>12</v>
      </c>
      <c r="D316" s="190" t="s">
        <v>306</v>
      </c>
      <c r="E316" s="35">
        <v>1</v>
      </c>
      <c r="F316" s="36">
        <v>2.35</v>
      </c>
      <c r="G316" s="36">
        <v>1.31</v>
      </c>
      <c r="H316" s="36">
        <f t="shared" ref="H316:H317" si="9">F316*G316*E316</f>
        <v>3.0785000000000005</v>
      </c>
      <c r="I316" s="7" t="s">
        <v>281</v>
      </c>
    </row>
    <row r="317" spans="1:9" x14ac:dyDescent="0.25">
      <c r="A317" s="150"/>
      <c r="B317" s="193"/>
      <c r="C317" s="188"/>
      <c r="D317" s="190"/>
      <c r="E317" s="35">
        <v>1</v>
      </c>
      <c r="F317" s="36">
        <v>2</v>
      </c>
      <c r="G317" s="36">
        <v>1.3</v>
      </c>
      <c r="H317" s="36">
        <f t="shared" si="9"/>
        <v>2.6</v>
      </c>
      <c r="I317" s="7" t="s">
        <v>281</v>
      </c>
    </row>
    <row r="318" spans="1:9" x14ac:dyDescent="0.25">
      <c r="A318" s="150"/>
      <c r="B318" s="192"/>
      <c r="C318" s="188"/>
      <c r="D318" s="42" t="s">
        <v>307</v>
      </c>
      <c r="E318" s="35">
        <v>1</v>
      </c>
      <c r="F318" s="36">
        <v>1.4</v>
      </c>
      <c r="G318" s="36">
        <v>2.1</v>
      </c>
      <c r="H318" s="36">
        <f>F318*G318*E318</f>
        <v>2.94</v>
      </c>
      <c r="I318" s="7" t="s">
        <v>281</v>
      </c>
    </row>
    <row r="319" spans="1:9" x14ac:dyDescent="0.25">
      <c r="A319" s="150"/>
      <c r="B319" s="191" t="s">
        <v>314</v>
      </c>
      <c r="C319" s="188" t="s">
        <v>12</v>
      </c>
      <c r="D319" s="98" t="s">
        <v>306</v>
      </c>
      <c r="E319" s="35">
        <v>1</v>
      </c>
      <c r="F319" s="36">
        <v>2</v>
      </c>
      <c r="G319" s="36">
        <v>1.3</v>
      </c>
      <c r="H319" s="36">
        <f>F319*G319*E319</f>
        <v>2.6</v>
      </c>
      <c r="I319" s="7" t="s">
        <v>281</v>
      </c>
    </row>
    <row r="320" spans="1:9" x14ac:dyDescent="0.25">
      <c r="A320" s="150"/>
      <c r="B320" s="192"/>
      <c r="C320" s="188"/>
      <c r="D320" s="42" t="s">
        <v>307</v>
      </c>
      <c r="E320" s="35">
        <v>1</v>
      </c>
      <c r="F320" s="36">
        <v>0.8</v>
      </c>
      <c r="G320" s="36">
        <v>2.35</v>
      </c>
      <c r="H320" s="36">
        <f>F320*G320*E320</f>
        <v>1.8800000000000001</v>
      </c>
      <c r="I320" s="7" t="s">
        <v>281</v>
      </c>
    </row>
    <row r="321" spans="1:9" x14ac:dyDescent="0.25">
      <c r="A321" s="150"/>
      <c r="B321" s="191" t="s">
        <v>315</v>
      </c>
      <c r="C321" s="188" t="s">
        <v>12</v>
      </c>
      <c r="D321" s="98" t="s">
        <v>310</v>
      </c>
      <c r="E321" s="41">
        <v>13</v>
      </c>
      <c r="F321" s="108">
        <v>1.5</v>
      </c>
      <c r="G321" s="108">
        <v>1.1000000000000001</v>
      </c>
      <c r="H321" s="108">
        <f>F321*G321*E321</f>
        <v>21.450000000000003</v>
      </c>
      <c r="I321" s="4" t="s">
        <v>281</v>
      </c>
    </row>
    <row r="322" spans="1:9" x14ac:dyDescent="0.25">
      <c r="A322" s="150"/>
      <c r="B322" s="192"/>
      <c r="C322" s="188"/>
      <c r="D322" s="42" t="s">
        <v>118</v>
      </c>
      <c r="E322" s="35">
        <v>1</v>
      </c>
      <c r="F322" s="36">
        <v>1.3</v>
      </c>
      <c r="G322" s="36">
        <v>2.0499999999999998</v>
      </c>
      <c r="H322" s="36">
        <f>F322*G322*E322</f>
        <v>2.665</v>
      </c>
      <c r="I322" s="7" t="s">
        <v>281</v>
      </c>
    </row>
    <row r="323" spans="1:9" x14ac:dyDescent="0.25">
      <c r="A323" s="150"/>
      <c r="B323" s="191" t="s">
        <v>316</v>
      </c>
      <c r="C323" s="188" t="s">
        <v>12</v>
      </c>
      <c r="D323" s="190" t="s">
        <v>306</v>
      </c>
      <c r="E323" s="35">
        <v>3</v>
      </c>
      <c r="F323" s="36">
        <v>2.5</v>
      </c>
      <c r="G323" s="36">
        <v>1.4</v>
      </c>
      <c r="H323" s="36">
        <f t="shared" ref="H323:H324" si="10">F323*G323*E323</f>
        <v>10.5</v>
      </c>
      <c r="I323" s="7" t="s">
        <v>281</v>
      </c>
    </row>
    <row r="324" spans="1:9" x14ac:dyDescent="0.25">
      <c r="A324" s="150"/>
      <c r="B324" s="193"/>
      <c r="C324" s="188"/>
      <c r="D324" s="190"/>
      <c r="E324" s="35">
        <v>4</v>
      </c>
      <c r="F324" s="36">
        <v>2</v>
      </c>
      <c r="G324" s="36">
        <v>1.1000000000000001</v>
      </c>
      <c r="H324" s="36">
        <f t="shared" si="10"/>
        <v>8.8000000000000007</v>
      </c>
      <c r="I324" s="7" t="s">
        <v>281</v>
      </c>
    </row>
    <row r="325" spans="1:9" x14ac:dyDescent="0.25">
      <c r="A325" s="150"/>
      <c r="B325" s="192"/>
      <c r="C325" s="188"/>
      <c r="D325" s="42" t="s">
        <v>118</v>
      </c>
      <c r="E325" s="35">
        <v>1</v>
      </c>
      <c r="F325" s="36">
        <v>0.9</v>
      </c>
      <c r="G325" s="36">
        <v>2.15</v>
      </c>
      <c r="H325" s="36">
        <f>F325*G325*E325</f>
        <v>1.9350000000000001</v>
      </c>
      <c r="I325" s="7" t="s">
        <v>281</v>
      </c>
    </row>
    <row r="326" spans="1:9" x14ac:dyDescent="0.25">
      <c r="A326" s="30"/>
      <c r="F326" s="14"/>
      <c r="G326" s="14"/>
      <c r="H326" s="14">
        <f>SUM(H2:H325)</f>
        <v>1927.3403000000001</v>
      </c>
    </row>
    <row r="327" spans="1:9" x14ac:dyDescent="0.25">
      <c r="A327" s="30"/>
      <c r="F327" s="14"/>
      <c r="G327" s="14"/>
      <c r="H327" s="14"/>
    </row>
    <row r="328" spans="1:9" ht="15.75" x14ac:dyDescent="0.25">
      <c r="A328" s="115"/>
      <c r="B328" s="79" t="s">
        <v>479</v>
      </c>
      <c r="F328" s="14"/>
      <c r="G328" s="14"/>
      <c r="H328" s="14"/>
    </row>
    <row r="329" spans="1:9" ht="18.75" customHeight="1" x14ac:dyDescent="0.25">
      <c r="A329" s="20" t="s">
        <v>480</v>
      </c>
      <c r="B329" s="116">
        <f>SUM(H2:H10)+SUM(H19:H27)+SUM(H43:H51)+SUM(H60:H68)+SUM(H76:H113)+SUM(H118:H129)+SUM(H158:H175)+SUM(H196:H206)+SUM(H215:H226)</f>
        <v>607.46500000000003</v>
      </c>
      <c r="C329" s="8" t="s">
        <v>2</v>
      </c>
      <c r="D329" s="8" t="s">
        <v>3</v>
      </c>
      <c r="E329" s="8" t="s">
        <v>4</v>
      </c>
      <c r="F329" s="139" t="s">
        <v>5</v>
      </c>
      <c r="G329" s="139"/>
      <c r="H329" s="8" t="s">
        <v>6</v>
      </c>
      <c r="I329" s="20"/>
    </row>
    <row r="330" spans="1:9" ht="15" customHeight="1" x14ac:dyDescent="0.25">
      <c r="A330" s="21"/>
      <c r="B330" s="21"/>
      <c r="C330" s="150" t="s">
        <v>12</v>
      </c>
      <c r="D330" s="140" t="s">
        <v>13</v>
      </c>
      <c r="E330" s="7">
        <v>1</v>
      </c>
      <c r="F330" s="2">
        <v>0.95</v>
      </c>
      <c r="G330" s="2">
        <v>2.9</v>
      </c>
      <c r="H330" s="2">
        <f t="shared" ref="H330:H361" si="11">F330*G330*E330</f>
        <v>2.7549999999999999</v>
      </c>
    </row>
    <row r="331" spans="1:9" ht="15" customHeight="1" x14ac:dyDescent="0.25">
      <c r="A331" s="21"/>
      <c r="B331" s="21"/>
      <c r="C331" s="150"/>
      <c r="D331" s="140"/>
      <c r="E331" s="7">
        <v>1</v>
      </c>
      <c r="F331" s="2">
        <v>0.95</v>
      </c>
      <c r="G331" s="2">
        <v>2.9</v>
      </c>
      <c r="H331" s="2">
        <f t="shared" si="11"/>
        <v>2.7549999999999999</v>
      </c>
    </row>
    <row r="332" spans="1:9" ht="15" customHeight="1" x14ac:dyDescent="0.25">
      <c r="A332" s="109"/>
      <c r="B332" s="21"/>
      <c r="C332" s="150"/>
      <c r="D332" s="140"/>
      <c r="E332" s="7">
        <v>1</v>
      </c>
      <c r="F332" s="2">
        <v>0.95</v>
      </c>
      <c r="G332" s="2">
        <v>2.9</v>
      </c>
      <c r="H332" s="2">
        <f t="shared" si="11"/>
        <v>2.7549999999999999</v>
      </c>
    </row>
    <row r="333" spans="1:9" ht="15" customHeight="1" x14ac:dyDescent="0.25">
      <c r="A333" s="21"/>
      <c r="B333" s="21"/>
      <c r="C333" s="150"/>
      <c r="D333" s="140"/>
      <c r="E333" s="7">
        <v>1</v>
      </c>
      <c r="F333" s="2">
        <v>0.95</v>
      </c>
      <c r="G333" s="2">
        <v>2.9</v>
      </c>
      <c r="H333" s="2">
        <f t="shared" si="11"/>
        <v>2.7549999999999999</v>
      </c>
    </row>
    <row r="334" spans="1:9" ht="15" customHeight="1" x14ac:dyDescent="0.25">
      <c r="A334" s="21"/>
      <c r="B334" s="21"/>
      <c r="C334" s="150"/>
      <c r="D334" s="140"/>
      <c r="E334" s="7">
        <v>1</v>
      </c>
      <c r="F334" s="2">
        <v>0.95</v>
      </c>
      <c r="G334" s="2">
        <v>2.9</v>
      </c>
      <c r="H334" s="2">
        <f t="shared" si="11"/>
        <v>2.7549999999999999</v>
      </c>
    </row>
    <row r="335" spans="1:9" ht="15" customHeight="1" x14ac:dyDescent="0.25">
      <c r="A335" s="21"/>
      <c r="B335" s="21"/>
      <c r="C335" s="150"/>
      <c r="D335" s="140"/>
      <c r="E335" s="7">
        <v>1</v>
      </c>
      <c r="F335" s="2">
        <v>0.95</v>
      </c>
      <c r="G335" s="2">
        <v>2.9</v>
      </c>
      <c r="H335" s="2">
        <f t="shared" si="11"/>
        <v>2.7549999999999999</v>
      </c>
    </row>
    <row r="336" spans="1:9" ht="15" customHeight="1" x14ac:dyDescent="0.25">
      <c r="A336" s="21"/>
      <c r="B336" s="21"/>
      <c r="C336" s="150"/>
      <c r="D336" s="140"/>
      <c r="E336" s="7">
        <v>5</v>
      </c>
      <c r="F336" s="2">
        <v>0.9</v>
      </c>
      <c r="G336" s="2">
        <v>2.1</v>
      </c>
      <c r="H336" s="2">
        <f t="shared" si="11"/>
        <v>9.4500000000000011</v>
      </c>
    </row>
    <row r="337" spans="1:8" ht="15" customHeight="1" x14ac:dyDescent="0.25">
      <c r="A337" s="21"/>
      <c r="B337" s="21"/>
      <c r="C337" s="150"/>
      <c r="D337" s="140"/>
      <c r="E337" s="7">
        <v>1</v>
      </c>
      <c r="F337" s="2">
        <v>0.95</v>
      </c>
      <c r="G337" s="2">
        <v>2.9</v>
      </c>
      <c r="H337" s="2">
        <f t="shared" si="11"/>
        <v>2.7549999999999999</v>
      </c>
    </row>
    <row r="338" spans="1:8" ht="15" customHeight="1" x14ac:dyDescent="0.25">
      <c r="A338" s="21"/>
      <c r="B338" s="21"/>
      <c r="C338" s="150"/>
      <c r="D338" s="140"/>
      <c r="E338" s="7">
        <v>1</v>
      </c>
      <c r="F338" s="2">
        <v>0.9</v>
      </c>
      <c r="G338" s="2">
        <v>2.9</v>
      </c>
      <c r="H338" s="2">
        <f t="shared" si="11"/>
        <v>2.61</v>
      </c>
    </row>
    <row r="339" spans="1:8" ht="15" customHeight="1" x14ac:dyDescent="0.25">
      <c r="A339" s="21"/>
      <c r="B339" s="21"/>
      <c r="C339" s="150"/>
      <c r="D339" s="140"/>
      <c r="E339" s="7">
        <v>1</v>
      </c>
      <c r="F339" s="2">
        <v>0.9</v>
      </c>
      <c r="G339" s="2">
        <v>2.9</v>
      </c>
      <c r="H339" s="2">
        <f t="shared" si="11"/>
        <v>2.61</v>
      </c>
    </row>
    <row r="340" spans="1:8" ht="15" customHeight="1" x14ac:dyDescent="0.25">
      <c r="A340" s="21"/>
      <c r="B340" s="21"/>
      <c r="C340" s="150"/>
      <c r="D340" s="140"/>
      <c r="E340" s="7">
        <v>1</v>
      </c>
      <c r="F340" s="2">
        <v>1</v>
      </c>
      <c r="G340" s="2">
        <v>2.2000000000000002</v>
      </c>
      <c r="H340" s="2">
        <f t="shared" si="11"/>
        <v>2.2000000000000002</v>
      </c>
    </row>
    <row r="341" spans="1:8" ht="15" customHeight="1" x14ac:dyDescent="0.25">
      <c r="A341" s="21"/>
      <c r="B341" s="21"/>
      <c r="C341" s="150"/>
      <c r="D341" s="140"/>
      <c r="E341" s="7">
        <v>1</v>
      </c>
      <c r="F341" s="2">
        <v>0.9</v>
      </c>
      <c r="G341" s="2">
        <v>2.9</v>
      </c>
      <c r="H341" s="2">
        <f t="shared" si="11"/>
        <v>2.61</v>
      </c>
    </row>
    <row r="342" spans="1:8" ht="15" customHeight="1" x14ac:dyDescent="0.25">
      <c r="A342" s="21"/>
      <c r="B342" s="21"/>
      <c r="C342" s="150"/>
      <c r="D342" s="140"/>
      <c r="E342" s="7">
        <v>1</v>
      </c>
      <c r="F342" s="2">
        <v>0.9</v>
      </c>
      <c r="G342" s="2">
        <v>2.9</v>
      </c>
      <c r="H342" s="2">
        <f t="shared" si="11"/>
        <v>2.61</v>
      </c>
    </row>
    <row r="343" spans="1:8" ht="15" customHeight="1" x14ac:dyDescent="0.25">
      <c r="A343" s="21"/>
      <c r="B343" s="21"/>
      <c r="C343" s="150"/>
      <c r="D343" s="140"/>
      <c r="E343" s="7">
        <v>1</v>
      </c>
      <c r="F343" s="2">
        <v>0.9</v>
      </c>
      <c r="G343" s="2">
        <v>2.9</v>
      </c>
      <c r="H343" s="2">
        <f t="shared" si="11"/>
        <v>2.61</v>
      </c>
    </row>
    <row r="344" spans="1:8" ht="15" customHeight="1" x14ac:dyDescent="0.25">
      <c r="A344" s="21"/>
      <c r="B344" s="21"/>
      <c r="C344" s="150"/>
      <c r="D344" s="140"/>
      <c r="E344" s="7">
        <v>1</v>
      </c>
      <c r="F344" s="2">
        <v>1.2</v>
      </c>
      <c r="G344" s="2">
        <v>2.6</v>
      </c>
      <c r="H344" s="2">
        <f t="shared" si="11"/>
        <v>3.12</v>
      </c>
    </row>
    <row r="345" spans="1:8" ht="15" customHeight="1" x14ac:dyDescent="0.25">
      <c r="A345" s="21"/>
      <c r="B345" s="21"/>
      <c r="C345" s="150"/>
      <c r="D345" s="140"/>
      <c r="E345" s="7">
        <v>1</v>
      </c>
      <c r="F345" s="2">
        <v>0.8</v>
      </c>
      <c r="G345" s="2">
        <v>2.1</v>
      </c>
      <c r="H345" s="2">
        <f t="shared" si="11"/>
        <v>1.6800000000000002</v>
      </c>
    </row>
    <row r="346" spans="1:8" ht="15" customHeight="1" x14ac:dyDescent="0.25">
      <c r="A346" s="21"/>
      <c r="B346" s="21"/>
      <c r="C346" s="150"/>
      <c r="D346" s="140"/>
      <c r="E346" s="7">
        <v>1</v>
      </c>
      <c r="F346" s="2">
        <v>1.1000000000000001</v>
      </c>
      <c r="G346" s="2">
        <v>2.8</v>
      </c>
      <c r="H346" s="2">
        <f t="shared" si="11"/>
        <v>3.08</v>
      </c>
    </row>
    <row r="347" spans="1:8" ht="15" customHeight="1" x14ac:dyDescent="0.25">
      <c r="A347" s="21"/>
      <c r="B347" s="21"/>
      <c r="C347" s="150"/>
      <c r="D347" s="140"/>
      <c r="E347" s="7">
        <v>1</v>
      </c>
      <c r="F347" s="2">
        <v>0.8</v>
      </c>
      <c r="G347" s="2">
        <v>2.1</v>
      </c>
      <c r="H347" s="2">
        <f t="shared" si="11"/>
        <v>1.6800000000000002</v>
      </c>
    </row>
    <row r="348" spans="1:8" ht="15" customHeight="1" x14ac:dyDescent="0.25">
      <c r="A348" s="21"/>
      <c r="B348" s="21"/>
      <c r="C348" s="150"/>
      <c r="D348" s="140"/>
      <c r="E348" s="7">
        <v>1</v>
      </c>
      <c r="F348" s="2">
        <v>0.8</v>
      </c>
      <c r="G348" s="2">
        <v>2.1</v>
      </c>
      <c r="H348" s="2">
        <f t="shared" si="11"/>
        <v>1.6800000000000002</v>
      </c>
    </row>
    <row r="349" spans="1:8" ht="15" customHeight="1" x14ac:dyDescent="0.25">
      <c r="A349" s="21"/>
      <c r="B349" s="21"/>
      <c r="C349" s="150"/>
      <c r="D349" s="140"/>
      <c r="E349" s="7">
        <v>1</v>
      </c>
      <c r="F349" s="2">
        <v>1</v>
      </c>
      <c r="G349" s="2">
        <v>2.1</v>
      </c>
      <c r="H349" s="2">
        <f t="shared" si="11"/>
        <v>2.1</v>
      </c>
    </row>
    <row r="350" spans="1:8" ht="15" customHeight="1" x14ac:dyDescent="0.25">
      <c r="A350" s="21"/>
      <c r="B350" s="21"/>
      <c r="C350" s="150"/>
      <c r="D350" s="140"/>
      <c r="E350" s="7">
        <v>1</v>
      </c>
      <c r="F350" s="2">
        <v>0.9</v>
      </c>
      <c r="G350" s="2">
        <v>2.1</v>
      </c>
      <c r="H350" s="2">
        <f t="shared" si="11"/>
        <v>1.8900000000000001</v>
      </c>
    </row>
    <row r="351" spans="1:8" ht="15" customHeight="1" x14ac:dyDescent="0.25">
      <c r="A351" s="21"/>
      <c r="B351" s="21"/>
      <c r="C351" s="150"/>
      <c r="D351" s="140"/>
      <c r="E351" s="7">
        <v>1</v>
      </c>
      <c r="F351" s="2">
        <v>1</v>
      </c>
      <c r="G351" s="2">
        <v>2.4</v>
      </c>
      <c r="H351" s="2">
        <f t="shared" si="11"/>
        <v>2.4</v>
      </c>
    </row>
    <row r="352" spans="1:8" ht="15" customHeight="1" x14ac:dyDescent="0.25">
      <c r="A352" s="21"/>
      <c r="B352" s="21"/>
      <c r="C352" s="150"/>
      <c r="D352" s="140"/>
      <c r="E352" s="7">
        <v>1</v>
      </c>
      <c r="F352" s="2">
        <v>1</v>
      </c>
      <c r="G352" s="2">
        <v>1.45</v>
      </c>
      <c r="H352" s="2">
        <f t="shared" si="11"/>
        <v>1.45</v>
      </c>
    </row>
    <row r="353" spans="1:8" ht="15" customHeight="1" x14ac:dyDescent="0.25">
      <c r="A353" s="21"/>
      <c r="B353" s="21"/>
      <c r="C353" s="150"/>
      <c r="D353" s="140"/>
      <c r="E353" s="7">
        <v>1</v>
      </c>
      <c r="F353" s="2">
        <v>0.8</v>
      </c>
      <c r="G353" s="2">
        <v>2.2000000000000002</v>
      </c>
      <c r="H353" s="2">
        <f t="shared" si="11"/>
        <v>1.7600000000000002</v>
      </c>
    </row>
    <row r="354" spans="1:8" ht="15" customHeight="1" x14ac:dyDescent="0.25">
      <c r="A354" s="21"/>
      <c r="B354" s="21"/>
      <c r="C354" s="150"/>
      <c r="D354" s="140"/>
      <c r="E354" s="7">
        <v>1</v>
      </c>
      <c r="F354" s="2">
        <v>0.8</v>
      </c>
      <c r="G354" s="2">
        <v>2.2000000000000002</v>
      </c>
      <c r="H354" s="2">
        <f t="shared" si="11"/>
        <v>1.7600000000000002</v>
      </c>
    </row>
    <row r="355" spans="1:8" ht="15" customHeight="1" x14ac:dyDescent="0.25">
      <c r="A355" s="21"/>
      <c r="B355" s="21"/>
      <c r="C355" s="150"/>
      <c r="D355" s="140"/>
      <c r="E355" s="7">
        <v>1</v>
      </c>
      <c r="F355" s="2">
        <v>0.8</v>
      </c>
      <c r="G355" s="2">
        <v>2.2000000000000002</v>
      </c>
      <c r="H355" s="2">
        <f t="shared" si="11"/>
        <v>1.7600000000000002</v>
      </c>
    </row>
    <row r="356" spans="1:8" ht="15" customHeight="1" x14ac:dyDescent="0.25">
      <c r="A356" s="21"/>
      <c r="B356" s="21"/>
      <c r="C356" s="150"/>
      <c r="D356" s="140"/>
      <c r="E356" s="7">
        <v>1</v>
      </c>
      <c r="F356" s="2">
        <v>0.8</v>
      </c>
      <c r="G356" s="2">
        <v>2.2000000000000002</v>
      </c>
      <c r="H356" s="2">
        <f t="shared" si="11"/>
        <v>1.7600000000000002</v>
      </c>
    </row>
    <row r="357" spans="1:8" ht="15" customHeight="1" x14ac:dyDescent="0.25">
      <c r="A357" s="21"/>
      <c r="B357" s="21"/>
      <c r="C357" s="150"/>
      <c r="D357" s="140"/>
      <c r="E357" s="7">
        <v>1</v>
      </c>
      <c r="F357" s="2">
        <v>0.8</v>
      </c>
      <c r="G357" s="2">
        <v>2.2000000000000002</v>
      </c>
      <c r="H357" s="2">
        <f t="shared" si="11"/>
        <v>1.7600000000000002</v>
      </c>
    </row>
    <row r="358" spans="1:8" ht="15" customHeight="1" x14ac:dyDescent="0.25">
      <c r="A358" s="21"/>
      <c r="B358" s="21"/>
      <c r="C358" s="150"/>
      <c r="D358" s="140"/>
      <c r="E358" s="7">
        <v>1</v>
      </c>
      <c r="F358" s="2">
        <v>0.8</v>
      </c>
      <c r="G358" s="2">
        <v>2.2000000000000002</v>
      </c>
      <c r="H358" s="2">
        <f t="shared" si="11"/>
        <v>1.7600000000000002</v>
      </c>
    </row>
    <row r="359" spans="1:8" ht="15" customHeight="1" x14ac:dyDescent="0.25">
      <c r="A359" s="21"/>
      <c r="B359" s="21"/>
      <c r="C359" s="150"/>
      <c r="D359" s="140"/>
      <c r="E359" s="7">
        <v>1</v>
      </c>
      <c r="F359" s="2">
        <v>0.8</v>
      </c>
      <c r="G359" s="2">
        <v>2.2000000000000002</v>
      </c>
      <c r="H359" s="2">
        <f t="shared" si="11"/>
        <v>1.7600000000000002</v>
      </c>
    </row>
    <row r="360" spans="1:8" ht="15" customHeight="1" x14ac:dyDescent="0.25">
      <c r="A360" s="21"/>
      <c r="B360" s="21"/>
      <c r="C360" s="150"/>
      <c r="D360" s="140"/>
      <c r="E360" s="7">
        <v>1</v>
      </c>
      <c r="F360" s="2">
        <v>0.8</v>
      </c>
      <c r="G360" s="2">
        <v>2.8</v>
      </c>
      <c r="H360" s="2">
        <f t="shared" si="11"/>
        <v>2.2399999999999998</v>
      </c>
    </row>
    <row r="361" spans="1:8" ht="15" customHeight="1" x14ac:dyDescent="0.25">
      <c r="A361" s="21"/>
      <c r="B361" s="21"/>
      <c r="C361" s="150"/>
      <c r="D361" s="140"/>
      <c r="E361" s="7">
        <v>1</v>
      </c>
      <c r="F361" s="2">
        <v>0.8</v>
      </c>
      <c r="G361" s="2">
        <v>2.8</v>
      </c>
      <c r="H361" s="2">
        <f t="shared" si="11"/>
        <v>2.2399999999999998</v>
      </c>
    </row>
    <row r="362" spans="1:8" ht="15" customHeight="1" x14ac:dyDescent="0.25">
      <c r="A362" s="21"/>
      <c r="B362" s="21"/>
      <c r="C362" s="150"/>
      <c r="D362" s="140"/>
      <c r="E362" s="7">
        <v>1</v>
      </c>
      <c r="F362" s="2">
        <v>0.8</v>
      </c>
      <c r="G362" s="2">
        <v>2.8</v>
      </c>
      <c r="H362" s="2">
        <f t="shared" ref="H362:H393" si="12">F362*G362*E362</f>
        <v>2.2399999999999998</v>
      </c>
    </row>
    <row r="363" spans="1:8" ht="15" customHeight="1" x14ac:dyDescent="0.25">
      <c r="A363" s="21"/>
      <c r="B363" s="21"/>
      <c r="C363" s="150"/>
      <c r="D363" s="140"/>
      <c r="E363" s="7">
        <v>1</v>
      </c>
      <c r="F363" s="2">
        <v>0.8</v>
      </c>
      <c r="G363" s="2">
        <v>2.8</v>
      </c>
      <c r="H363" s="2">
        <f t="shared" si="12"/>
        <v>2.2399999999999998</v>
      </c>
    </row>
    <row r="364" spans="1:8" ht="15" customHeight="1" x14ac:dyDescent="0.25">
      <c r="A364" s="21"/>
      <c r="B364" s="21"/>
      <c r="C364" s="150"/>
      <c r="D364" s="140"/>
      <c r="E364" s="7">
        <v>1</v>
      </c>
      <c r="F364" s="2">
        <v>0.8</v>
      </c>
      <c r="G364" s="2">
        <v>2.8</v>
      </c>
      <c r="H364" s="2">
        <f t="shared" si="12"/>
        <v>2.2399999999999998</v>
      </c>
    </row>
    <row r="365" spans="1:8" ht="15" customHeight="1" x14ac:dyDescent="0.25">
      <c r="A365" s="21"/>
      <c r="B365" s="21"/>
      <c r="C365" s="150"/>
      <c r="D365" s="140"/>
      <c r="E365" s="7">
        <v>1</v>
      </c>
      <c r="F365" s="2">
        <v>0.9</v>
      </c>
      <c r="G365" s="2">
        <v>2.1</v>
      </c>
      <c r="H365" s="2">
        <f t="shared" si="12"/>
        <v>1.8900000000000001</v>
      </c>
    </row>
    <row r="366" spans="1:8" ht="15" customHeight="1" x14ac:dyDescent="0.25">
      <c r="A366" s="21"/>
      <c r="B366" s="21"/>
      <c r="C366" s="150"/>
      <c r="D366" s="140"/>
      <c r="E366" s="7">
        <v>1</v>
      </c>
      <c r="F366" s="2">
        <v>0.8</v>
      </c>
      <c r="G366" s="2">
        <v>2.8</v>
      </c>
      <c r="H366" s="2">
        <f t="shared" si="12"/>
        <v>2.2399999999999998</v>
      </c>
    </row>
    <row r="367" spans="1:8" ht="15" customHeight="1" x14ac:dyDescent="0.25">
      <c r="A367" s="21"/>
      <c r="B367" s="21"/>
      <c r="C367" s="150"/>
      <c r="D367" s="140"/>
      <c r="E367" s="7">
        <v>1</v>
      </c>
      <c r="F367" s="2">
        <v>1.2</v>
      </c>
      <c r="G367" s="2">
        <v>2.8</v>
      </c>
      <c r="H367" s="2">
        <f t="shared" si="12"/>
        <v>3.36</v>
      </c>
    </row>
    <row r="368" spans="1:8" ht="15" customHeight="1" x14ac:dyDescent="0.25">
      <c r="A368" s="21"/>
      <c r="B368" s="21"/>
      <c r="C368" s="150"/>
      <c r="D368" s="140"/>
      <c r="E368" s="7">
        <v>1</v>
      </c>
      <c r="F368" s="2">
        <v>0.8</v>
      </c>
      <c r="G368" s="2">
        <v>2.1</v>
      </c>
      <c r="H368" s="2">
        <f t="shared" si="12"/>
        <v>1.6800000000000002</v>
      </c>
    </row>
    <row r="369" spans="1:8" ht="15" customHeight="1" x14ac:dyDescent="0.25">
      <c r="A369" s="21"/>
      <c r="B369" s="21"/>
      <c r="C369" s="150"/>
      <c r="D369" s="140"/>
      <c r="E369" s="7">
        <v>1</v>
      </c>
      <c r="F369" s="2">
        <v>0.8</v>
      </c>
      <c r="G369" s="2">
        <v>2.8</v>
      </c>
      <c r="H369" s="2">
        <f t="shared" si="12"/>
        <v>2.2399999999999998</v>
      </c>
    </row>
    <row r="370" spans="1:8" ht="15" customHeight="1" x14ac:dyDescent="0.25">
      <c r="A370" s="21"/>
      <c r="B370" s="21"/>
      <c r="C370" s="150"/>
      <c r="D370" s="140"/>
      <c r="E370" s="7">
        <v>1</v>
      </c>
      <c r="F370" s="2">
        <v>0.8</v>
      </c>
      <c r="G370" s="2">
        <v>2.8</v>
      </c>
      <c r="H370" s="2">
        <f t="shared" si="12"/>
        <v>2.2399999999999998</v>
      </c>
    </row>
    <row r="371" spans="1:8" ht="15" customHeight="1" x14ac:dyDescent="0.25">
      <c r="A371" s="21"/>
      <c r="B371" s="21"/>
      <c r="C371" s="150"/>
      <c r="D371" s="140"/>
      <c r="E371" s="7">
        <v>1</v>
      </c>
      <c r="F371" s="2">
        <v>0.8</v>
      </c>
      <c r="G371" s="2">
        <v>2.8</v>
      </c>
      <c r="H371" s="2">
        <f t="shared" si="12"/>
        <v>2.2399999999999998</v>
      </c>
    </row>
    <row r="372" spans="1:8" ht="15" customHeight="1" x14ac:dyDescent="0.25">
      <c r="A372" s="21"/>
      <c r="B372" s="21"/>
      <c r="C372" s="150"/>
      <c r="D372" s="140"/>
      <c r="E372" s="7">
        <v>1</v>
      </c>
      <c r="F372" s="2">
        <v>0.8</v>
      </c>
      <c r="G372" s="2">
        <v>2.75</v>
      </c>
      <c r="H372" s="2">
        <f t="shared" si="12"/>
        <v>2.2000000000000002</v>
      </c>
    </row>
    <row r="373" spans="1:8" ht="15" customHeight="1" x14ac:dyDescent="0.25">
      <c r="A373" s="21"/>
      <c r="B373" s="21"/>
      <c r="C373" s="150"/>
      <c r="D373" s="140"/>
      <c r="E373" s="7">
        <v>2</v>
      </c>
      <c r="F373" s="2">
        <v>0.8</v>
      </c>
      <c r="G373" s="2">
        <v>2.1</v>
      </c>
      <c r="H373" s="2">
        <f t="shared" si="12"/>
        <v>3.3600000000000003</v>
      </c>
    </row>
    <row r="374" spans="1:8" ht="15" customHeight="1" x14ac:dyDescent="0.25">
      <c r="A374" s="21"/>
      <c r="B374" s="21"/>
      <c r="C374" s="150"/>
      <c r="D374" s="140"/>
      <c r="E374" s="7">
        <v>1</v>
      </c>
      <c r="F374" s="2">
        <v>1.1499999999999999</v>
      </c>
      <c r="G374" s="2">
        <v>2.2000000000000002</v>
      </c>
      <c r="H374" s="2">
        <f t="shared" si="12"/>
        <v>2.5299999999999998</v>
      </c>
    </row>
    <row r="375" spans="1:8" ht="15" customHeight="1" x14ac:dyDescent="0.25">
      <c r="A375" s="21"/>
      <c r="B375" s="21"/>
      <c r="C375" s="150"/>
      <c r="D375" s="140"/>
      <c r="E375" s="7">
        <v>1</v>
      </c>
      <c r="F375" s="2">
        <v>1.1000000000000001</v>
      </c>
      <c r="G375" s="2">
        <v>2.2000000000000002</v>
      </c>
      <c r="H375" s="2">
        <f t="shared" si="12"/>
        <v>2.4200000000000004</v>
      </c>
    </row>
    <row r="376" spans="1:8" ht="15" customHeight="1" x14ac:dyDescent="0.25">
      <c r="A376" s="21"/>
      <c r="B376" s="21"/>
      <c r="C376" s="150"/>
      <c r="D376" s="140"/>
      <c r="E376" s="7">
        <v>1</v>
      </c>
      <c r="F376" s="2">
        <v>1.1000000000000001</v>
      </c>
      <c r="G376" s="2">
        <v>2.9</v>
      </c>
      <c r="H376" s="2">
        <f t="shared" si="12"/>
        <v>3.19</v>
      </c>
    </row>
    <row r="377" spans="1:8" ht="15" customHeight="1" x14ac:dyDescent="0.25">
      <c r="A377" s="21"/>
      <c r="B377" s="21"/>
      <c r="C377" s="150"/>
      <c r="D377" s="140"/>
      <c r="E377" s="7">
        <v>1</v>
      </c>
      <c r="F377" s="2">
        <v>0.8</v>
      </c>
      <c r="G377" s="2">
        <v>2.1</v>
      </c>
      <c r="H377" s="2">
        <f t="shared" si="12"/>
        <v>1.6800000000000002</v>
      </c>
    </row>
    <row r="378" spans="1:8" ht="15" customHeight="1" x14ac:dyDescent="0.25">
      <c r="A378" s="21"/>
      <c r="B378" s="21"/>
      <c r="C378" s="150"/>
      <c r="D378" s="140"/>
      <c r="E378" s="7">
        <v>1</v>
      </c>
      <c r="F378" s="2">
        <v>1.1000000000000001</v>
      </c>
      <c r="G378" s="2">
        <v>2.9</v>
      </c>
      <c r="H378" s="2">
        <f t="shared" si="12"/>
        <v>3.19</v>
      </c>
    </row>
    <row r="379" spans="1:8" ht="15" customHeight="1" x14ac:dyDescent="0.25">
      <c r="A379" s="21"/>
      <c r="B379" s="21"/>
      <c r="C379" s="150"/>
      <c r="D379" s="140"/>
      <c r="E379" s="7">
        <v>1</v>
      </c>
      <c r="F379" s="2">
        <v>1.1000000000000001</v>
      </c>
      <c r="G379" s="2">
        <v>2.9</v>
      </c>
      <c r="H379" s="2">
        <f t="shared" si="12"/>
        <v>3.19</v>
      </c>
    </row>
    <row r="380" spans="1:8" ht="15" customHeight="1" x14ac:dyDescent="0.25">
      <c r="A380" s="21"/>
      <c r="B380" s="21"/>
      <c r="C380" s="150"/>
      <c r="D380" s="140"/>
      <c r="E380" s="7">
        <v>1</v>
      </c>
      <c r="F380" s="2">
        <v>1.1000000000000001</v>
      </c>
      <c r="G380" s="2">
        <v>2.9</v>
      </c>
      <c r="H380" s="2">
        <f t="shared" si="12"/>
        <v>3.19</v>
      </c>
    </row>
    <row r="381" spans="1:8" ht="15" customHeight="1" x14ac:dyDescent="0.25">
      <c r="A381" s="21"/>
      <c r="B381" s="21"/>
      <c r="C381" s="150"/>
      <c r="D381" s="140"/>
      <c r="E381" s="7">
        <v>1</v>
      </c>
      <c r="F381" s="2">
        <v>1.1000000000000001</v>
      </c>
      <c r="G381" s="2">
        <v>2.9</v>
      </c>
      <c r="H381" s="2">
        <f t="shared" si="12"/>
        <v>3.19</v>
      </c>
    </row>
    <row r="382" spans="1:8" ht="15" customHeight="1" x14ac:dyDescent="0.25">
      <c r="A382" s="21"/>
      <c r="B382" s="21"/>
      <c r="C382" s="150"/>
      <c r="D382" s="140"/>
      <c r="E382" s="7">
        <v>1</v>
      </c>
      <c r="F382" s="2">
        <v>1.9</v>
      </c>
      <c r="G382" s="2">
        <v>4</v>
      </c>
      <c r="H382" s="2">
        <f t="shared" si="12"/>
        <v>7.6</v>
      </c>
    </row>
    <row r="383" spans="1:8" ht="15" customHeight="1" x14ac:dyDescent="0.25">
      <c r="A383" s="21"/>
      <c r="B383" s="21"/>
      <c r="C383" s="150"/>
      <c r="D383" s="140"/>
      <c r="E383" s="7">
        <v>2</v>
      </c>
      <c r="F383" s="2">
        <v>1.9</v>
      </c>
      <c r="G383" s="2">
        <v>3.5</v>
      </c>
      <c r="H383" s="2">
        <f t="shared" si="12"/>
        <v>13.299999999999999</v>
      </c>
    </row>
    <row r="384" spans="1:8" ht="15" customHeight="1" x14ac:dyDescent="0.25">
      <c r="A384" s="21"/>
      <c r="B384" s="21"/>
      <c r="C384" s="150"/>
      <c r="D384" s="140"/>
      <c r="E384" s="7">
        <v>1</v>
      </c>
      <c r="F384" s="2">
        <v>0.9</v>
      </c>
      <c r="G384" s="2">
        <v>2.9</v>
      </c>
      <c r="H384" s="2">
        <f t="shared" si="12"/>
        <v>2.61</v>
      </c>
    </row>
    <row r="385" spans="1:8" ht="15" customHeight="1" x14ac:dyDescent="0.25">
      <c r="A385" s="21"/>
      <c r="B385" s="21"/>
      <c r="C385" s="150"/>
      <c r="D385" s="140"/>
      <c r="E385" s="7">
        <v>1</v>
      </c>
      <c r="F385" s="2">
        <v>0.9</v>
      </c>
      <c r="G385" s="2">
        <v>2.9</v>
      </c>
      <c r="H385" s="2">
        <f t="shared" si="12"/>
        <v>2.61</v>
      </c>
    </row>
    <row r="386" spans="1:8" ht="15" customHeight="1" x14ac:dyDescent="0.25">
      <c r="A386" s="21"/>
      <c r="B386" s="21"/>
      <c r="C386" s="150"/>
      <c r="D386" s="140"/>
      <c r="E386" s="7">
        <v>1</v>
      </c>
      <c r="F386" s="2">
        <v>0.9</v>
      </c>
      <c r="G386" s="2">
        <v>2.9</v>
      </c>
      <c r="H386" s="2">
        <f t="shared" si="12"/>
        <v>2.61</v>
      </c>
    </row>
    <row r="387" spans="1:8" ht="15" customHeight="1" x14ac:dyDescent="0.25">
      <c r="A387" s="21"/>
      <c r="B387" s="21"/>
      <c r="C387" s="150"/>
      <c r="D387" s="140"/>
      <c r="E387" s="7">
        <v>1</v>
      </c>
      <c r="F387" s="2">
        <v>0.9</v>
      </c>
      <c r="G387" s="2">
        <v>2.9</v>
      </c>
      <c r="H387" s="2">
        <f t="shared" si="12"/>
        <v>2.61</v>
      </c>
    </row>
    <row r="388" spans="1:8" ht="15" customHeight="1" x14ac:dyDescent="0.25">
      <c r="A388" s="21"/>
      <c r="B388" s="21"/>
      <c r="C388" s="150"/>
      <c r="D388" s="140"/>
      <c r="E388" s="7">
        <v>1</v>
      </c>
      <c r="F388" s="2">
        <v>0.9</v>
      </c>
      <c r="G388" s="2">
        <v>2.9</v>
      </c>
      <c r="H388" s="2">
        <f t="shared" si="12"/>
        <v>2.61</v>
      </c>
    </row>
    <row r="389" spans="1:8" ht="15" customHeight="1" x14ac:dyDescent="0.25">
      <c r="A389" s="21"/>
      <c r="B389" s="21"/>
      <c r="C389" s="150"/>
      <c r="D389" s="140"/>
      <c r="E389" s="7">
        <v>3</v>
      </c>
      <c r="F389" s="2">
        <v>1.7</v>
      </c>
      <c r="G389" s="2">
        <v>4.8</v>
      </c>
      <c r="H389" s="2">
        <f t="shared" si="12"/>
        <v>24.48</v>
      </c>
    </row>
    <row r="390" spans="1:8" ht="15" customHeight="1" x14ac:dyDescent="0.25">
      <c r="A390" s="21"/>
      <c r="B390" s="21"/>
      <c r="C390" s="150"/>
      <c r="D390" s="140"/>
      <c r="E390" s="7">
        <v>1</v>
      </c>
      <c r="F390" s="2">
        <v>0.8</v>
      </c>
      <c r="G390" s="2">
        <v>2.1</v>
      </c>
      <c r="H390" s="2">
        <f t="shared" si="12"/>
        <v>1.6800000000000002</v>
      </c>
    </row>
    <row r="391" spans="1:8" ht="15" customHeight="1" x14ac:dyDescent="0.25">
      <c r="A391" s="21"/>
      <c r="B391" s="21"/>
      <c r="C391" s="150"/>
      <c r="D391" s="140"/>
      <c r="E391" s="7">
        <v>1</v>
      </c>
      <c r="F391" s="2">
        <v>0.8</v>
      </c>
      <c r="G391" s="2">
        <v>2.1</v>
      </c>
      <c r="H391" s="2">
        <f t="shared" si="12"/>
        <v>1.6800000000000002</v>
      </c>
    </row>
    <row r="392" spans="1:8" ht="15" customHeight="1" x14ac:dyDescent="0.25">
      <c r="A392" s="21"/>
      <c r="B392" s="21"/>
      <c r="C392" s="150"/>
      <c r="D392" s="140"/>
      <c r="E392" s="7">
        <v>1</v>
      </c>
      <c r="F392" s="2">
        <v>0.8</v>
      </c>
      <c r="G392" s="2">
        <v>2.1</v>
      </c>
      <c r="H392" s="2">
        <f t="shared" si="12"/>
        <v>1.6800000000000002</v>
      </c>
    </row>
    <row r="393" spans="1:8" ht="15" customHeight="1" x14ac:dyDescent="0.25">
      <c r="A393" s="21"/>
      <c r="B393" s="21"/>
      <c r="C393" s="150"/>
      <c r="D393" s="140"/>
      <c r="E393" s="7">
        <v>1</v>
      </c>
      <c r="F393" s="2">
        <v>0.9</v>
      </c>
      <c r="G393" s="2">
        <v>2.1</v>
      </c>
      <c r="H393" s="2">
        <f t="shared" si="12"/>
        <v>1.8900000000000001</v>
      </c>
    </row>
    <row r="394" spans="1:8" ht="15" customHeight="1" x14ac:dyDescent="0.25">
      <c r="A394" s="21"/>
      <c r="B394" s="21"/>
      <c r="C394" s="150"/>
      <c r="D394" s="140"/>
      <c r="E394" s="7">
        <v>5</v>
      </c>
      <c r="F394" s="2">
        <v>1.3</v>
      </c>
      <c r="G394" s="2">
        <v>3.4</v>
      </c>
      <c r="H394" s="2">
        <f t="shared" ref="H394:H425" si="13">F394*G394*E394</f>
        <v>22.1</v>
      </c>
    </row>
    <row r="395" spans="1:8" ht="15" customHeight="1" x14ac:dyDescent="0.25">
      <c r="A395" s="21"/>
      <c r="B395" s="21"/>
      <c r="C395" s="150"/>
      <c r="D395" s="140"/>
      <c r="E395" s="7">
        <v>1</v>
      </c>
      <c r="F395" s="2">
        <v>1.1499999999999999</v>
      </c>
      <c r="G395" s="2">
        <v>3.4</v>
      </c>
      <c r="H395" s="2">
        <f t="shared" si="13"/>
        <v>3.9099999999999997</v>
      </c>
    </row>
    <row r="396" spans="1:8" ht="15" customHeight="1" x14ac:dyDescent="0.25">
      <c r="A396" s="21"/>
      <c r="B396" s="21"/>
      <c r="C396" s="150"/>
      <c r="D396" s="140"/>
      <c r="E396" s="7">
        <v>1</v>
      </c>
      <c r="F396" s="2">
        <v>1.3</v>
      </c>
      <c r="G396" s="2">
        <v>3.4</v>
      </c>
      <c r="H396" s="2">
        <f t="shared" si="13"/>
        <v>4.42</v>
      </c>
    </row>
    <row r="397" spans="1:8" ht="15" customHeight="1" x14ac:dyDescent="0.25">
      <c r="A397" s="21"/>
      <c r="B397" s="21"/>
      <c r="C397" s="150"/>
      <c r="D397" s="140"/>
      <c r="E397" s="7">
        <v>1</v>
      </c>
      <c r="F397" s="2">
        <v>1.3</v>
      </c>
      <c r="G397" s="2">
        <v>3.4</v>
      </c>
      <c r="H397" s="2">
        <f t="shared" si="13"/>
        <v>4.42</v>
      </c>
    </row>
    <row r="398" spans="1:8" ht="15" customHeight="1" x14ac:dyDescent="0.25">
      <c r="A398" s="21"/>
      <c r="B398" s="21"/>
      <c r="C398" s="150"/>
      <c r="D398" s="140"/>
      <c r="E398" s="7">
        <v>1</v>
      </c>
      <c r="F398" s="2">
        <v>1.4</v>
      </c>
      <c r="G398" s="2">
        <v>3.4</v>
      </c>
      <c r="H398" s="2">
        <f t="shared" si="13"/>
        <v>4.76</v>
      </c>
    </row>
    <row r="399" spans="1:8" ht="15" customHeight="1" x14ac:dyDescent="0.25">
      <c r="A399" s="21"/>
      <c r="B399" s="21"/>
      <c r="C399" s="150"/>
      <c r="D399" s="140"/>
      <c r="E399" s="7">
        <v>1</v>
      </c>
      <c r="F399" s="2">
        <v>1.4</v>
      </c>
      <c r="G399" s="2">
        <v>3.4</v>
      </c>
      <c r="H399" s="2">
        <f t="shared" si="13"/>
        <v>4.76</v>
      </c>
    </row>
    <row r="400" spans="1:8" ht="15" customHeight="1" x14ac:dyDescent="0.25">
      <c r="A400" s="21"/>
      <c r="B400" s="21"/>
      <c r="C400" s="150"/>
      <c r="D400" s="140"/>
      <c r="E400" s="7">
        <v>1</v>
      </c>
      <c r="F400" s="2">
        <v>1.6</v>
      </c>
      <c r="G400" s="2">
        <v>3.5</v>
      </c>
      <c r="H400" s="2">
        <f t="shared" si="13"/>
        <v>5.6000000000000005</v>
      </c>
    </row>
    <row r="401" spans="1:8" ht="15" customHeight="1" x14ac:dyDescent="0.25">
      <c r="A401" s="21"/>
      <c r="B401" s="21"/>
      <c r="C401" s="150"/>
      <c r="D401" s="140"/>
      <c r="E401" s="7">
        <v>6</v>
      </c>
      <c r="F401" s="2">
        <v>1.2</v>
      </c>
      <c r="G401" s="2">
        <v>2.8</v>
      </c>
      <c r="H401" s="2">
        <f t="shared" si="13"/>
        <v>20.16</v>
      </c>
    </row>
    <row r="402" spans="1:8" ht="15" customHeight="1" x14ac:dyDescent="0.25">
      <c r="A402" s="21"/>
      <c r="B402" s="21"/>
      <c r="C402" s="150"/>
      <c r="D402" s="140"/>
      <c r="E402" s="7">
        <v>1</v>
      </c>
      <c r="F402" s="2">
        <v>1.6</v>
      </c>
      <c r="G402" s="2">
        <v>2.8</v>
      </c>
      <c r="H402" s="2">
        <f t="shared" si="13"/>
        <v>4.4799999999999995</v>
      </c>
    </row>
    <row r="403" spans="1:8" ht="15" customHeight="1" x14ac:dyDescent="0.25">
      <c r="A403" s="21"/>
      <c r="B403" s="21"/>
      <c r="C403" s="150"/>
      <c r="D403" s="140"/>
      <c r="E403" s="7">
        <v>1</v>
      </c>
      <c r="F403" s="2">
        <v>1.1000000000000001</v>
      </c>
      <c r="G403" s="2">
        <v>2.9</v>
      </c>
      <c r="H403" s="2">
        <f t="shared" si="13"/>
        <v>3.19</v>
      </c>
    </row>
    <row r="404" spans="1:8" ht="15" customHeight="1" x14ac:dyDescent="0.25">
      <c r="A404" s="21"/>
      <c r="B404" s="21"/>
      <c r="C404" s="150"/>
      <c r="D404" s="140"/>
      <c r="E404" s="7">
        <v>1</v>
      </c>
      <c r="F404" s="2">
        <v>1.3</v>
      </c>
      <c r="G404" s="2">
        <v>3.4</v>
      </c>
      <c r="H404" s="2">
        <f t="shared" si="13"/>
        <v>4.42</v>
      </c>
    </row>
    <row r="405" spans="1:8" ht="15" customHeight="1" x14ac:dyDescent="0.25">
      <c r="A405" s="21"/>
      <c r="B405" s="21"/>
      <c r="C405" s="150"/>
      <c r="D405" s="140"/>
      <c r="E405" s="7">
        <v>1</v>
      </c>
      <c r="F405" s="2">
        <v>1.25</v>
      </c>
      <c r="G405" s="2">
        <v>3.4</v>
      </c>
      <c r="H405" s="2">
        <f t="shared" si="13"/>
        <v>4.25</v>
      </c>
    </row>
    <row r="406" spans="1:8" ht="15" customHeight="1" x14ac:dyDescent="0.25">
      <c r="A406" s="21"/>
      <c r="B406" s="21"/>
      <c r="C406" s="150"/>
      <c r="D406" s="140"/>
      <c r="E406" s="7">
        <v>1</v>
      </c>
      <c r="F406" s="2">
        <v>0.85</v>
      </c>
      <c r="G406" s="2">
        <v>3</v>
      </c>
      <c r="H406" s="2">
        <f t="shared" si="13"/>
        <v>2.5499999999999998</v>
      </c>
    </row>
    <row r="407" spans="1:8" ht="15" customHeight="1" x14ac:dyDescent="0.25">
      <c r="A407" s="21"/>
      <c r="B407" s="21"/>
      <c r="C407" s="150"/>
      <c r="D407" s="140"/>
      <c r="E407" s="7">
        <v>1</v>
      </c>
      <c r="F407" s="2">
        <v>1.6</v>
      </c>
      <c r="G407" s="2">
        <v>2.7</v>
      </c>
      <c r="H407" s="2">
        <f t="shared" si="13"/>
        <v>4.32</v>
      </c>
    </row>
    <row r="408" spans="1:8" ht="15" customHeight="1" x14ac:dyDescent="0.25">
      <c r="A408" s="21"/>
      <c r="B408" s="21"/>
      <c r="C408" s="150"/>
      <c r="D408" s="140"/>
      <c r="E408" s="7">
        <v>1</v>
      </c>
      <c r="F408" s="2">
        <v>1.4</v>
      </c>
      <c r="G408" s="2">
        <v>4.5</v>
      </c>
      <c r="H408" s="2">
        <f t="shared" si="13"/>
        <v>6.3</v>
      </c>
    </row>
    <row r="409" spans="1:8" ht="15" customHeight="1" x14ac:dyDescent="0.25">
      <c r="A409" s="21"/>
      <c r="B409" s="21"/>
      <c r="C409" s="150"/>
      <c r="D409" s="140"/>
      <c r="E409" s="7">
        <v>1</v>
      </c>
      <c r="F409" s="2">
        <v>1.1000000000000001</v>
      </c>
      <c r="G409" s="2">
        <v>3.1</v>
      </c>
      <c r="H409" s="2">
        <f t="shared" si="13"/>
        <v>3.4100000000000006</v>
      </c>
    </row>
    <row r="410" spans="1:8" ht="15" customHeight="1" x14ac:dyDescent="0.25">
      <c r="A410" s="21"/>
      <c r="B410" s="21"/>
      <c r="C410" s="150"/>
      <c r="D410" s="140"/>
      <c r="E410" s="7">
        <v>1</v>
      </c>
      <c r="F410" s="2">
        <v>0.75</v>
      </c>
      <c r="G410" s="2">
        <v>3.1</v>
      </c>
      <c r="H410" s="2">
        <f t="shared" si="13"/>
        <v>2.3250000000000002</v>
      </c>
    </row>
    <row r="411" spans="1:8" ht="15" customHeight="1" x14ac:dyDescent="0.25">
      <c r="A411" s="21"/>
      <c r="B411" s="21"/>
      <c r="C411" s="150"/>
      <c r="D411" s="140"/>
      <c r="E411" s="7">
        <v>2</v>
      </c>
      <c r="F411" s="2">
        <v>1.4</v>
      </c>
      <c r="G411" s="2">
        <v>3.4</v>
      </c>
      <c r="H411" s="2">
        <f t="shared" si="13"/>
        <v>9.52</v>
      </c>
    </row>
    <row r="412" spans="1:8" ht="15" customHeight="1" x14ac:dyDescent="0.25">
      <c r="A412" s="21"/>
      <c r="B412" s="21"/>
      <c r="C412" s="150"/>
      <c r="D412" s="140"/>
      <c r="E412" s="7">
        <v>4</v>
      </c>
      <c r="F412" s="2">
        <v>1.25</v>
      </c>
      <c r="G412" s="2">
        <v>3.1</v>
      </c>
      <c r="H412" s="2">
        <f t="shared" si="13"/>
        <v>15.5</v>
      </c>
    </row>
    <row r="413" spans="1:8" ht="15" customHeight="1" x14ac:dyDescent="0.25">
      <c r="A413" s="21"/>
      <c r="B413" s="21"/>
      <c r="C413" s="150"/>
      <c r="D413" s="140"/>
      <c r="E413" s="7">
        <v>1</v>
      </c>
      <c r="F413" s="2">
        <v>1.2</v>
      </c>
      <c r="G413" s="2">
        <v>2.1</v>
      </c>
      <c r="H413" s="2">
        <f t="shared" si="13"/>
        <v>2.52</v>
      </c>
    </row>
    <row r="414" spans="1:8" ht="15" customHeight="1" x14ac:dyDescent="0.25">
      <c r="A414" s="21"/>
      <c r="B414" s="21"/>
      <c r="C414" s="150"/>
      <c r="D414" s="140"/>
      <c r="E414" s="7">
        <v>3</v>
      </c>
      <c r="F414" s="2">
        <v>1.25</v>
      </c>
      <c r="G414" s="2">
        <v>4.5</v>
      </c>
      <c r="H414" s="2">
        <f t="shared" si="13"/>
        <v>16.875</v>
      </c>
    </row>
    <row r="415" spans="1:8" ht="15" customHeight="1" x14ac:dyDescent="0.25">
      <c r="A415" s="21"/>
      <c r="B415" s="21"/>
      <c r="C415" s="150"/>
      <c r="D415" s="140"/>
      <c r="E415" s="7">
        <v>1</v>
      </c>
      <c r="F415" s="2">
        <v>3.5</v>
      </c>
      <c r="G415" s="2">
        <v>3.55</v>
      </c>
      <c r="H415" s="2">
        <f t="shared" si="13"/>
        <v>12.424999999999999</v>
      </c>
    </row>
    <row r="416" spans="1:8" ht="15" customHeight="1" x14ac:dyDescent="0.25">
      <c r="A416" s="21"/>
      <c r="B416" s="21"/>
      <c r="C416" s="150"/>
      <c r="D416" s="140"/>
      <c r="E416" s="7">
        <v>1</v>
      </c>
      <c r="F416" s="2">
        <v>3.3</v>
      </c>
      <c r="G416" s="2">
        <v>3.5</v>
      </c>
      <c r="H416" s="2">
        <f t="shared" si="13"/>
        <v>11.549999999999999</v>
      </c>
    </row>
    <row r="417" spans="1:8" ht="15" customHeight="1" x14ac:dyDescent="0.25">
      <c r="A417" s="21"/>
      <c r="B417" s="21"/>
      <c r="C417" s="150"/>
      <c r="D417" s="140"/>
      <c r="E417" s="7">
        <v>1</v>
      </c>
      <c r="F417" s="2">
        <v>1.2</v>
      </c>
      <c r="G417" s="2">
        <v>3.1</v>
      </c>
      <c r="H417" s="2">
        <f t="shared" si="13"/>
        <v>3.7199999999999998</v>
      </c>
    </row>
    <row r="418" spans="1:8" ht="15" customHeight="1" x14ac:dyDescent="0.25">
      <c r="A418" s="21"/>
      <c r="B418" s="21"/>
      <c r="C418" s="150"/>
      <c r="D418" s="140"/>
      <c r="E418" s="7">
        <v>1</v>
      </c>
      <c r="F418" s="2">
        <v>1.5</v>
      </c>
      <c r="G418" s="2">
        <v>3.15</v>
      </c>
      <c r="H418" s="2">
        <f t="shared" si="13"/>
        <v>4.7249999999999996</v>
      </c>
    </row>
    <row r="419" spans="1:8" ht="15" customHeight="1" x14ac:dyDescent="0.25">
      <c r="A419" s="21"/>
      <c r="B419" s="21"/>
      <c r="C419" s="150"/>
      <c r="D419" s="140"/>
      <c r="E419" s="7">
        <v>1</v>
      </c>
      <c r="F419" s="2">
        <v>1.5</v>
      </c>
      <c r="G419" s="2">
        <v>3.15</v>
      </c>
      <c r="H419" s="2">
        <f t="shared" si="13"/>
        <v>4.7249999999999996</v>
      </c>
    </row>
    <row r="420" spans="1:8" ht="15" customHeight="1" x14ac:dyDescent="0.25">
      <c r="A420" s="21"/>
      <c r="B420" s="21"/>
      <c r="C420" s="150"/>
      <c r="D420" s="140"/>
      <c r="E420" s="7">
        <v>1</v>
      </c>
      <c r="F420" s="2">
        <v>2.7</v>
      </c>
      <c r="G420" s="2">
        <v>1.8</v>
      </c>
      <c r="H420" s="2">
        <f t="shared" si="13"/>
        <v>4.8600000000000003</v>
      </c>
    </row>
    <row r="421" spans="1:8" ht="15" customHeight="1" x14ac:dyDescent="0.25">
      <c r="A421" s="21"/>
      <c r="B421" s="21"/>
      <c r="C421" s="150"/>
      <c r="D421" s="140"/>
      <c r="E421" s="7">
        <v>1</v>
      </c>
      <c r="F421" s="2">
        <v>0.8</v>
      </c>
      <c r="G421" s="2">
        <v>2.1</v>
      </c>
      <c r="H421" s="2">
        <f t="shared" si="13"/>
        <v>1.6800000000000002</v>
      </c>
    </row>
    <row r="422" spans="1:8" ht="15" customHeight="1" x14ac:dyDescent="0.25">
      <c r="A422" s="21"/>
      <c r="B422" s="21"/>
      <c r="C422" s="150"/>
      <c r="D422" s="140"/>
      <c r="E422" s="7">
        <v>2</v>
      </c>
      <c r="F422" s="2">
        <v>1.1499999999999999</v>
      </c>
      <c r="G422" s="2">
        <v>3.2</v>
      </c>
      <c r="H422" s="2">
        <f t="shared" si="13"/>
        <v>7.3599999999999994</v>
      </c>
    </row>
    <row r="423" spans="1:8" ht="15" customHeight="1" x14ac:dyDescent="0.25">
      <c r="A423" s="21"/>
      <c r="B423" s="21"/>
      <c r="C423" s="150"/>
      <c r="D423" s="140"/>
      <c r="E423" s="7">
        <v>1</v>
      </c>
      <c r="F423" s="2">
        <v>0.7</v>
      </c>
      <c r="G423" s="2">
        <v>2.1</v>
      </c>
      <c r="H423" s="2">
        <f t="shared" si="13"/>
        <v>1.47</v>
      </c>
    </row>
    <row r="424" spans="1:8" ht="15" customHeight="1" x14ac:dyDescent="0.25">
      <c r="A424" s="21"/>
      <c r="B424" s="21"/>
      <c r="C424" s="150"/>
      <c r="D424" s="140"/>
      <c r="E424" s="7">
        <v>1</v>
      </c>
      <c r="F424" s="2">
        <v>1.6</v>
      </c>
      <c r="G424" s="2">
        <v>2.7</v>
      </c>
      <c r="H424" s="2">
        <f t="shared" si="13"/>
        <v>4.32</v>
      </c>
    </row>
    <row r="425" spans="1:8" ht="15" customHeight="1" x14ac:dyDescent="0.25">
      <c r="A425" s="21"/>
      <c r="B425" s="21"/>
      <c r="C425" s="150"/>
      <c r="D425" s="140"/>
      <c r="E425" s="7">
        <v>2</v>
      </c>
      <c r="F425" s="2">
        <v>0.8</v>
      </c>
      <c r="G425" s="2">
        <v>2.1</v>
      </c>
      <c r="H425" s="2">
        <f t="shared" si="13"/>
        <v>3.3600000000000003</v>
      </c>
    </row>
    <row r="426" spans="1:8" ht="15" customHeight="1" x14ac:dyDescent="0.25">
      <c r="A426" s="21"/>
      <c r="B426" s="21"/>
      <c r="C426" s="150"/>
      <c r="D426" s="140"/>
      <c r="E426" s="7">
        <v>1</v>
      </c>
      <c r="F426" s="2">
        <v>0.8</v>
      </c>
      <c r="G426" s="2">
        <v>2.1</v>
      </c>
      <c r="H426" s="2">
        <f t="shared" ref="H426:H428" si="14">F426*G426*E426</f>
        <v>1.6800000000000002</v>
      </c>
    </row>
    <row r="427" spans="1:8" ht="15" customHeight="1" x14ac:dyDescent="0.25">
      <c r="A427" s="21"/>
      <c r="B427" s="21"/>
      <c r="C427" s="150"/>
      <c r="D427" s="140"/>
      <c r="E427" s="7">
        <v>1</v>
      </c>
      <c r="F427" s="2">
        <v>1.3</v>
      </c>
      <c r="G427" s="2">
        <v>2.0499999999999998</v>
      </c>
      <c r="H427" s="2">
        <f t="shared" si="14"/>
        <v>2.665</v>
      </c>
    </row>
    <row r="428" spans="1:8" ht="15" customHeight="1" x14ac:dyDescent="0.25">
      <c r="A428" s="21"/>
      <c r="B428" s="21"/>
      <c r="C428" s="150"/>
      <c r="D428" s="140"/>
      <c r="E428" s="7">
        <v>1</v>
      </c>
      <c r="F428" s="2">
        <v>0.9</v>
      </c>
      <c r="G428" s="2">
        <v>2.15</v>
      </c>
      <c r="H428" s="2">
        <f t="shared" si="14"/>
        <v>1.9350000000000001</v>
      </c>
    </row>
    <row r="429" spans="1:8" ht="15.75" x14ac:dyDescent="0.25">
      <c r="A429" s="21"/>
      <c r="B429" s="21"/>
      <c r="C429" s="138" t="s">
        <v>317</v>
      </c>
      <c r="D429" s="138"/>
      <c r="E429" s="138"/>
      <c r="F429" s="138"/>
      <c r="G429" s="138"/>
      <c r="H429" s="29">
        <f>SUM(H330:H428)</f>
        <v>412.24000000000024</v>
      </c>
    </row>
    <row r="430" spans="1:8" x14ac:dyDescent="0.25">
      <c r="A430" s="21"/>
      <c r="B430" s="21"/>
      <c r="F430" s="14"/>
      <c r="G430" s="14"/>
      <c r="H430" s="14"/>
    </row>
    <row r="431" spans="1:8" x14ac:dyDescent="0.25">
      <c r="A431" s="21"/>
      <c r="B431" s="21"/>
      <c r="F431" s="14"/>
      <c r="G431" s="14"/>
      <c r="H431" s="14"/>
    </row>
    <row r="432" spans="1:8" ht="18.75" customHeight="1" x14ac:dyDescent="0.25">
      <c r="A432" s="21"/>
      <c r="B432" s="21"/>
      <c r="C432" s="8" t="s">
        <v>2</v>
      </c>
      <c r="D432" s="8" t="s">
        <v>3</v>
      </c>
      <c r="E432" s="8" t="s">
        <v>4</v>
      </c>
      <c r="F432" s="139" t="s">
        <v>5</v>
      </c>
      <c r="G432" s="139"/>
      <c r="H432" s="8" t="s">
        <v>6</v>
      </c>
    </row>
    <row r="433" spans="1:8" x14ac:dyDescent="0.25">
      <c r="A433" s="21"/>
      <c r="B433" s="21"/>
      <c r="C433" s="140" t="s">
        <v>12</v>
      </c>
      <c r="D433" s="140" t="s">
        <v>15</v>
      </c>
      <c r="E433" s="7">
        <v>3</v>
      </c>
      <c r="F433" s="2">
        <v>1.2</v>
      </c>
      <c r="G433" s="2">
        <v>1.5</v>
      </c>
      <c r="H433" s="2">
        <f t="shared" ref="H433:H469" si="15">F433*G433*E433</f>
        <v>5.3999999999999995</v>
      </c>
    </row>
    <row r="434" spans="1:8" x14ac:dyDescent="0.25">
      <c r="A434" s="21"/>
      <c r="B434" s="21"/>
      <c r="C434" s="140"/>
      <c r="D434" s="140"/>
      <c r="E434" s="7">
        <v>3</v>
      </c>
      <c r="F434" s="2">
        <v>1.5</v>
      </c>
      <c r="G434" s="2">
        <v>1.5</v>
      </c>
      <c r="H434" s="2">
        <f t="shared" si="15"/>
        <v>6.75</v>
      </c>
    </row>
    <row r="435" spans="1:8" x14ac:dyDescent="0.25">
      <c r="A435" s="21"/>
      <c r="B435" s="21"/>
      <c r="C435" s="140"/>
      <c r="D435" s="140"/>
      <c r="E435" s="7">
        <v>3</v>
      </c>
      <c r="F435" s="2">
        <v>1.5</v>
      </c>
      <c r="G435" s="2">
        <v>1.5</v>
      </c>
      <c r="H435" s="2">
        <f t="shared" si="15"/>
        <v>6.75</v>
      </c>
    </row>
    <row r="436" spans="1:8" x14ac:dyDescent="0.25">
      <c r="A436" s="21"/>
      <c r="B436" s="21"/>
      <c r="C436" s="140"/>
      <c r="D436" s="140"/>
      <c r="E436" s="7">
        <v>1</v>
      </c>
      <c r="F436" s="2">
        <v>1.3</v>
      </c>
      <c r="G436" s="2">
        <v>1.4</v>
      </c>
      <c r="H436" s="2">
        <f t="shared" si="15"/>
        <v>1.8199999999999998</v>
      </c>
    </row>
    <row r="437" spans="1:8" x14ac:dyDescent="0.25">
      <c r="A437" s="21"/>
      <c r="B437" s="21"/>
      <c r="C437" s="140"/>
      <c r="D437" s="140"/>
      <c r="E437" s="7">
        <v>1</v>
      </c>
      <c r="F437" s="2">
        <v>0.8</v>
      </c>
      <c r="G437" s="2">
        <v>1.2</v>
      </c>
      <c r="H437" s="2">
        <f t="shared" si="15"/>
        <v>0.96</v>
      </c>
    </row>
    <row r="438" spans="1:8" x14ac:dyDescent="0.25">
      <c r="A438" s="21"/>
      <c r="B438" s="21"/>
      <c r="C438" s="140"/>
      <c r="D438" s="140"/>
      <c r="E438" s="7">
        <v>1</v>
      </c>
      <c r="F438" s="2">
        <v>0.8</v>
      </c>
      <c r="G438" s="2">
        <v>1.45</v>
      </c>
      <c r="H438" s="2">
        <f t="shared" si="15"/>
        <v>1.1599999999999999</v>
      </c>
    </row>
    <row r="439" spans="1:8" x14ac:dyDescent="0.25">
      <c r="A439" s="21"/>
      <c r="B439" s="21"/>
      <c r="C439" s="140"/>
      <c r="D439" s="140"/>
      <c r="E439" s="7">
        <v>1</v>
      </c>
      <c r="F439" s="2">
        <v>0.8</v>
      </c>
      <c r="G439" s="2">
        <v>1.2</v>
      </c>
      <c r="H439" s="2">
        <f t="shared" si="15"/>
        <v>0.96</v>
      </c>
    </row>
    <row r="440" spans="1:8" x14ac:dyDescent="0.25">
      <c r="A440" s="21"/>
      <c r="B440" s="21"/>
      <c r="C440" s="140"/>
      <c r="D440" s="140"/>
      <c r="E440" s="7">
        <v>1</v>
      </c>
      <c r="F440" s="2">
        <v>0.8</v>
      </c>
      <c r="G440" s="2">
        <v>1.35</v>
      </c>
      <c r="H440" s="2">
        <f t="shared" si="15"/>
        <v>1.08</v>
      </c>
    </row>
    <row r="441" spans="1:8" x14ac:dyDescent="0.25">
      <c r="A441" s="21"/>
      <c r="B441" s="21"/>
      <c r="C441" s="140"/>
      <c r="D441" s="140"/>
      <c r="E441" s="7">
        <v>3</v>
      </c>
      <c r="F441" s="2">
        <v>1.5</v>
      </c>
      <c r="G441" s="2">
        <v>1.5</v>
      </c>
      <c r="H441" s="2">
        <f t="shared" si="15"/>
        <v>6.75</v>
      </c>
    </row>
    <row r="442" spans="1:8" x14ac:dyDescent="0.25">
      <c r="A442" s="21"/>
      <c r="B442" s="21"/>
      <c r="C442" s="140"/>
      <c r="D442" s="140"/>
      <c r="E442" s="7">
        <v>3</v>
      </c>
      <c r="F442" s="2">
        <v>1.5</v>
      </c>
      <c r="G442" s="2">
        <v>1.5</v>
      </c>
      <c r="H442" s="2">
        <f t="shared" si="15"/>
        <v>6.75</v>
      </c>
    </row>
    <row r="443" spans="1:8" x14ac:dyDescent="0.25">
      <c r="A443" s="21"/>
      <c r="B443" s="21"/>
      <c r="C443" s="140"/>
      <c r="D443" s="140"/>
      <c r="E443" s="7">
        <v>3</v>
      </c>
      <c r="F443" s="2">
        <v>1.2</v>
      </c>
      <c r="G443" s="2">
        <v>1.5</v>
      </c>
      <c r="H443" s="2">
        <f t="shared" si="15"/>
        <v>5.3999999999999995</v>
      </c>
    </row>
    <row r="444" spans="1:8" x14ac:dyDescent="0.25">
      <c r="A444" s="21"/>
      <c r="B444" s="21"/>
      <c r="C444" s="140"/>
      <c r="D444" s="140"/>
      <c r="E444" s="7">
        <v>2</v>
      </c>
      <c r="F444" s="2">
        <v>1.45</v>
      </c>
      <c r="G444" s="2">
        <v>1.5</v>
      </c>
      <c r="H444" s="2">
        <f t="shared" si="15"/>
        <v>4.3499999999999996</v>
      </c>
    </row>
    <row r="445" spans="1:8" x14ac:dyDescent="0.25">
      <c r="A445" s="21"/>
      <c r="B445" s="21"/>
      <c r="C445" s="140"/>
      <c r="D445" s="140"/>
      <c r="E445" s="7">
        <v>2</v>
      </c>
      <c r="F445" s="2">
        <v>2.4</v>
      </c>
      <c r="G445" s="2">
        <v>1.5</v>
      </c>
      <c r="H445" s="2">
        <f t="shared" si="15"/>
        <v>7.1999999999999993</v>
      </c>
    </row>
    <row r="446" spans="1:8" x14ac:dyDescent="0.25">
      <c r="A446" s="21"/>
      <c r="B446" s="21"/>
      <c r="C446" s="140"/>
      <c r="D446" s="140"/>
      <c r="E446" s="7">
        <v>2</v>
      </c>
      <c r="F446" s="2">
        <v>1.3</v>
      </c>
      <c r="G446" s="2">
        <v>1.5</v>
      </c>
      <c r="H446" s="2">
        <f t="shared" si="15"/>
        <v>3.9000000000000004</v>
      </c>
    </row>
    <row r="447" spans="1:8" x14ac:dyDescent="0.25">
      <c r="A447" s="21"/>
      <c r="B447" s="21"/>
      <c r="C447" s="140"/>
      <c r="D447" s="140"/>
      <c r="E447" s="7">
        <v>3</v>
      </c>
      <c r="F447" s="2">
        <v>1.1499999999999999</v>
      </c>
      <c r="G447" s="2">
        <v>1.4</v>
      </c>
      <c r="H447" s="2">
        <f t="shared" si="15"/>
        <v>4.83</v>
      </c>
    </row>
    <row r="448" spans="1:8" x14ac:dyDescent="0.25">
      <c r="A448" s="21"/>
      <c r="B448" s="21"/>
      <c r="C448" s="140"/>
      <c r="D448" s="140"/>
      <c r="E448" s="7">
        <v>1</v>
      </c>
      <c r="F448" s="2">
        <v>0.75</v>
      </c>
      <c r="G448" s="2">
        <v>1.1499999999999999</v>
      </c>
      <c r="H448" s="2">
        <f t="shared" si="15"/>
        <v>0.86249999999999993</v>
      </c>
    </row>
    <row r="449" spans="1:8" x14ac:dyDescent="0.25">
      <c r="A449" s="21"/>
      <c r="B449" s="21"/>
      <c r="C449" s="140"/>
      <c r="D449" s="140"/>
      <c r="E449" s="7">
        <v>3</v>
      </c>
      <c r="F449" s="2">
        <v>1.1499999999999999</v>
      </c>
      <c r="G449" s="2">
        <v>1.1499999999999999</v>
      </c>
      <c r="H449" s="2">
        <f t="shared" si="15"/>
        <v>3.9674999999999994</v>
      </c>
    </row>
    <row r="450" spans="1:8" x14ac:dyDescent="0.25">
      <c r="A450" s="21"/>
      <c r="B450" s="21"/>
      <c r="C450" s="140"/>
      <c r="D450" s="140"/>
      <c r="E450" s="7">
        <v>2</v>
      </c>
      <c r="F450" s="2">
        <v>1.1000000000000001</v>
      </c>
      <c r="G450" s="2">
        <v>1.1499999999999999</v>
      </c>
      <c r="H450" s="2">
        <f t="shared" si="15"/>
        <v>2.5299999999999998</v>
      </c>
    </row>
    <row r="451" spans="1:8" x14ac:dyDescent="0.25">
      <c r="A451" s="21"/>
      <c r="B451" s="21"/>
      <c r="C451" s="140"/>
      <c r="D451" s="140"/>
      <c r="E451" s="7">
        <v>3</v>
      </c>
      <c r="F451" s="2">
        <v>1.2</v>
      </c>
      <c r="G451" s="2">
        <v>1.5</v>
      </c>
      <c r="H451" s="2">
        <f t="shared" si="15"/>
        <v>5.3999999999999995</v>
      </c>
    </row>
    <row r="452" spans="1:8" x14ac:dyDescent="0.25">
      <c r="A452" s="21"/>
      <c r="B452" s="21"/>
      <c r="C452" s="140"/>
      <c r="D452" s="140"/>
      <c r="E452" s="7">
        <v>4</v>
      </c>
      <c r="F452" s="2">
        <v>1.2</v>
      </c>
      <c r="G452" s="2">
        <v>1.5</v>
      </c>
      <c r="H452" s="2">
        <f t="shared" si="15"/>
        <v>7.1999999999999993</v>
      </c>
    </row>
    <row r="453" spans="1:8" x14ac:dyDescent="0.25">
      <c r="A453" s="21"/>
      <c r="B453" s="21"/>
      <c r="C453" s="140"/>
      <c r="D453" s="140"/>
      <c r="E453" s="7">
        <v>3</v>
      </c>
      <c r="F453" s="2">
        <v>1.2</v>
      </c>
      <c r="G453" s="2">
        <v>1.5</v>
      </c>
      <c r="H453" s="2">
        <f t="shared" si="15"/>
        <v>5.3999999999999995</v>
      </c>
    </row>
    <row r="454" spans="1:8" x14ac:dyDescent="0.25">
      <c r="A454" s="21"/>
      <c r="B454" s="21"/>
      <c r="C454" s="140"/>
      <c r="D454" s="140"/>
      <c r="E454" s="7">
        <v>3</v>
      </c>
      <c r="F454" s="2">
        <v>1.2</v>
      </c>
      <c r="G454" s="2">
        <v>1.5</v>
      </c>
      <c r="H454" s="2">
        <f t="shared" si="15"/>
        <v>5.3999999999999995</v>
      </c>
    </row>
    <row r="455" spans="1:8" x14ac:dyDescent="0.25">
      <c r="A455" s="21"/>
      <c r="B455" s="21"/>
      <c r="C455" s="140"/>
      <c r="D455" s="140"/>
      <c r="E455" s="7">
        <v>3</v>
      </c>
      <c r="F455" s="2">
        <v>1.2</v>
      </c>
      <c r="G455" s="2">
        <v>1.5</v>
      </c>
      <c r="H455" s="2">
        <f t="shared" si="15"/>
        <v>5.3999999999999995</v>
      </c>
    </row>
    <row r="456" spans="1:8" x14ac:dyDescent="0.25">
      <c r="A456" s="21"/>
      <c r="B456" s="21"/>
      <c r="C456" s="140"/>
      <c r="D456" s="140"/>
      <c r="E456" s="7">
        <v>1</v>
      </c>
      <c r="F456" s="2">
        <v>0.8</v>
      </c>
      <c r="G456" s="2">
        <v>1.2</v>
      </c>
      <c r="H456" s="2">
        <f t="shared" si="15"/>
        <v>0.96</v>
      </c>
    </row>
    <row r="457" spans="1:8" x14ac:dyDescent="0.25">
      <c r="A457" s="21"/>
      <c r="B457" s="21"/>
      <c r="C457" s="140"/>
      <c r="D457" s="140"/>
      <c r="E457" s="7">
        <v>1</v>
      </c>
      <c r="F457" s="2">
        <v>0.8</v>
      </c>
      <c r="G457" s="2">
        <v>1.3</v>
      </c>
      <c r="H457" s="2">
        <f t="shared" si="15"/>
        <v>1.04</v>
      </c>
    </row>
    <row r="458" spans="1:8" x14ac:dyDescent="0.25">
      <c r="A458" s="21"/>
      <c r="B458" s="21"/>
      <c r="C458" s="140"/>
      <c r="D458" s="140"/>
      <c r="E458" s="7">
        <v>1</v>
      </c>
      <c r="F458" s="2">
        <v>0.85</v>
      </c>
      <c r="G458" s="2">
        <v>1.5</v>
      </c>
      <c r="H458" s="2">
        <f t="shared" si="15"/>
        <v>1.2749999999999999</v>
      </c>
    </row>
    <row r="459" spans="1:8" x14ac:dyDescent="0.25">
      <c r="A459" s="21"/>
      <c r="B459" s="21"/>
      <c r="C459" s="140"/>
      <c r="D459" s="140"/>
      <c r="E459" s="7">
        <v>1</v>
      </c>
      <c r="F459" s="2">
        <v>1.6</v>
      </c>
      <c r="G459" s="2">
        <v>1.5</v>
      </c>
      <c r="H459" s="2">
        <f t="shared" si="15"/>
        <v>2.4000000000000004</v>
      </c>
    </row>
    <row r="460" spans="1:8" x14ac:dyDescent="0.25">
      <c r="A460" s="21"/>
      <c r="B460" s="21"/>
      <c r="C460" s="140"/>
      <c r="D460" s="140"/>
      <c r="E460" s="7">
        <v>1</v>
      </c>
      <c r="F460" s="2">
        <v>0.85</v>
      </c>
      <c r="G460" s="2">
        <v>1.2</v>
      </c>
      <c r="H460" s="2">
        <f t="shared" si="15"/>
        <v>1.02</v>
      </c>
    </row>
    <row r="461" spans="1:8" x14ac:dyDescent="0.25">
      <c r="A461" s="21"/>
      <c r="B461" s="21"/>
      <c r="C461" s="140"/>
      <c r="D461" s="140"/>
      <c r="E461" s="7">
        <v>3</v>
      </c>
      <c r="F461" s="2">
        <v>1.5</v>
      </c>
      <c r="G461" s="2">
        <v>1.5</v>
      </c>
      <c r="H461" s="2">
        <f t="shared" si="15"/>
        <v>6.75</v>
      </c>
    </row>
    <row r="462" spans="1:8" x14ac:dyDescent="0.25">
      <c r="A462" s="21"/>
      <c r="B462" s="21"/>
      <c r="C462" s="140"/>
      <c r="D462" s="140"/>
      <c r="E462" s="7">
        <v>10</v>
      </c>
      <c r="F462" s="2">
        <v>1.25</v>
      </c>
      <c r="G462" s="2">
        <v>1.8</v>
      </c>
      <c r="H462" s="2">
        <f t="shared" si="15"/>
        <v>22.5</v>
      </c>
    </row>
    <row r="463" spans="1:8" x14ac:dyDescent="0.25">
      <c r="A463" s="21"/>
      <c r="B463" s="21"/>
      <c r="C463" s="140"/>
      <c r="D463" s="140"/>
      <c r="E463" s="7">
        <v>2</v>
      </c>
      <c r="F463" s="2">
        <v>1.2</v>
      </c>
      <c r="G463" s="2">
        <v>1.45</v>
      </c>
      <c r="H463" s="2">
        <f t="shared" si="15"/>
        <v>3.48</v>
      </c>
    </row>
    <row r="464" spans="1:8" x14ac:dyDescent="0.25">
      <c r="A464" s="21"/>
      <c r="B464" s="21"/>
      <c r="C464" s="140"/>
      <c r="D464" s="140"/>
      <c r="E464" s="7">
        <v>2</v>
      </c>
      <c r="F464" s="2">
        <v>1.25</v>
      </c>
      <c r="G464" s="2">
        <v>1.8</v>
      </c>
      <c r="H464" s="2">
        <f t="shared" si="15"/>
        <v>4.5</v>
      </c>
    </row>
    <row r="465" spans="1:9" x14ac:dyDescent="0.25">
      <c r="A465" s="21"/>
      <c r="B465" s="21"/>
      <c r="C465" s="140"/>
      <c r="D465" s="140"/>
      <c r="E465" s="7">
        <v>13</v>
      </c>
      <c r="F465" s="2">
        <v>1.5</v>
      </c>
      <c r="G465" s="2">
        <v>1.1000000000000001</v>
      </c>
      <c r="H465" s="2">
        <f t="shared" si="15"/>
        <v>21.450000000000003</v>
      </c>
    </row>
    <row r="466" spans="1:9" x14ac:dyDescent="0.25">
      <c r="A466" s="21"/>
      <c r="B466" s="21"/>
      <c r="C466" s="140"/>
      <c r="D466" s="140"/>
      <c r="E466" s="7">
        <v>2</v>
      </c>
      <c r="F466" s="2">
        <v>0.8</v>
      </c>
      <c r="G466" s="2">
        <v>1.1000000000000001</v>
      </c>
      <c r="H466" s="2">
        <f t="shared" si="15"/>
        <v>1.7600000000000002</v>
      </c>
    </row>
    <row r="467" spans="1:9" x14ac:dyDescent="0.25">
      <c r="A467" s="21"/>
      <c r="B467" s="21"/>
      <c r="C467" s="140"/>
      <c r="D467" s="140"/>
      <c r="E467" s="7">
        <v>2</v>
      </c>
      <c r="F467" s="2">
        <v>1.5</v>
      </c>
      <c r="G467" s="2">
        <v>1.1499999999999999</v>
      </c>
      <c r="H467" s="2">
        <f t="shared" si="15"/>
        <v>3.4499999999999997</v>
      </c>
    </row>
    <row r="468" spans="1:9" x14ac:dyDescent="0.25">
      <c r="A468" s="21"/>
      <c r="B468" s="21"/>
      <c r="C468" s="140"/>
      <c r="D468" s="140"/>
      <c r="E468" s="7">
        <v>2</v>
      </c>
      <c r="F468" s="2">
        <v>1.5</v>
      </c>
      <c r="G468" s="2">
        <v>1.1499999999999999</v>
      </c>
      <c r="H468" s="2">
        <f t="shared" si="15"/>
        <v>3.4499999999999997</v>
      </c>
    </row>
    <row r="469" spans="1:9" x14ac:dyDescent="0.25">
      <c r="A469" s="21"/>
      <c r="B469" s="21"/>
      <c r="C469" s="140"/>
      <c r="D469" s="140"/>
      <c r="E469" s="7">
        <v>1</v>
      </c>
      <c r="F469" s="2">
        <v>1.5</v>
      </c>
      <c r="G469" s="2">
        <v>1.1499999999999999</v>
      </c>
      <c r="H469" s="2">
        <f t="shared" si="15"/>
        <v>1.7249999999999999</v>
      </c>
    </row>
    <row r="470" spans="1:9" ht="15.75" x14ac:dyDescent="0.25">
      <c r="A470" s="21"/>
      <c r="B470" s="21"/>
      <c r="C470" s="186" t="s">
        <v>317</v>
      </c>
      <c r="D470" s="186"/>
      <c r="E470" s="186"/>
      <c r="F470" s="186"/>
      <c r="G470" s="186"/>
      <c r="H470" s="43">
        <f>SUM(H433:H469)</f>
        <v>175.98</v>
      </c>
    </row>
    <row r="471" spans="1:9" x14ac:dyDescent="0.25">
      <c r="A471" s="21"/>
      <c r="B471" s="21"/>
      <c r="F471" s="14"/>
      <c r="G471" s="14"/>
      <c r="H471" s="14"/>
    </row>
    <row r="472" spans="1:9" x14ac:dyDescent="0.25">
      <c r="A472" s="21"/>
      <c r="B472" s="21"/>
      <c r="F472" s="14"/>
      <c r="G472" s="14"/>
      <c r="H472" s="14"/>
    </row>
    <row r="473" spans="1:9" ht="18.75" customHeight="1" x14ac:dyDescent="0.25">
      <c r="A473" s="21"/>
      <c r="B473" s="21"/>
      <c r="C473" s="8" t="s">
        <v>2</v>
      </c>
      <c r="D473" s="8" t="s">
        <v>3</v>
      </c>
      <c r="E473" s="8" t="s">
        <v>4</v>
      </c>
      <c r="F473" s="139" t="s">
        <v>5</v>
      </c>
      <c r="G473" s="139"/>
      <c r="H473" s="8" t="s">
        <v>6</v>
      </c>
    </row>
    <row r="474" spans="1:9" x14ac:dyDescent="0.25">
      <c r="A474" s="21"/>
      <c r="B474" s="21"/>
      <c r="C474" s="140" t="s">
        <v>12</v>
      </c>
      <c r="D474" s="140" t="s">
        <v>17</v>
      </c>
      <c r="E474" s="7">
        <v>1</v>
      </c>
      <c r="F474" s="2">
        <v>1.2</v>
      </c>
      <c r="G474" s="2">
        <v>2.5</v>
      </c>
      <c r="H474" s="2">
        <f t="shared" ref="H474:H505" si="16">F474*G474*E474</f>
        <v>3</v>
      </c>
      <c r="I474" s="24"/>
    </row>
    <row r="475" spans="1:9" x14ac:dyDescent="0.25">
      <c r="A475" s="21"/>
      <c r="B475" s="21"/>
      <c r="C475" s="140"/>
      <c r="D475" s="140"/>
      <c r="E475" s="7">
        <v>2</v>
      </c>
      <c r="F475" s="2">
        <v>1.2</v>
      </c>
      <c r="G475" s="2">
        <v>2.5</v>
      </c>
      <c r="H475" s="2">
        <f t="shared" si="16"/>
        <v>6</v>
      </c>
      <c r="I475" s="24"/>
    </row>
    <row r="476" spans="1:9" x14ac:dyDescent="0.25">
      <c r="A476" s="21"/>
      <c r="B476" s="21"/>
      <c r="C476" s="140"/>
      <c r="D476" s="140"/>
      <c r="E476" s="7">
        <v>2</v>
      </c>
      <c r="F476" s="2">
        <v>1.2</v>
      </c>
      <c r="G476" s="2">
        <v>2.5</v>
      </c>
      <c r="H476" s="2">
        <f t="shared" si="16"/>
        <v>6</v>
      </c>
      <c r="I476" s="24"/>
    </row>
    <row r="477" spans="1:9" x14ac:dyDescent="0.25">
      <c r="A477" s="21"/>
      <c r="B477" s="21"/>
      <c r="C477" s="140"/>
      <c r="D477" s="140"/>
      <c r="E477" s="7">
        <v>2</v>
      </c>
      <c r="F477" s="2">
        <v>1.2</v>
      </c>
      <c r="G477" s="2">
        <v>2.5</v>
      </c>
      <c r="H477" s="2">
        <f t="shared" si="16"/>
        <v>6</v>
      </c>
      <c r="I477" s="24"/>
    </row>
    <row r="478" spans="1:9" x14ac:dyDescent="0.25">
      <c r="A478" s="21"/>
      <c r="B478" s="21"/>
      <c r="C478" s="140"/>
      <c r="D478" s="140"/>
      <c r="E478" s="7">
        <v>1</v>
      </c>
      <c r="F478" s="2">
        <v>1.2</v>
      </c>
      <c r="G478" s="2">
        <v>2.5</v>
      </c>
      <c r="H478" s="2">
        <f t="shared" si="16"/>
        <v>3</v>
      </c>
      <c r="I478" s="24"/>
    </row>
    <row r="479" spans="1:9" x14ac:dyDescent="0.25">
      <c r="A479" s="21"/>
      <c r="B479" s="21"/>
      <c r="C479" s="140"/>
      <c r="D479" s="140"/>
      <c r="E479" s="7">
        <v>2</v>
      </c>
      <c r="F479" s="2">
        <v>1.2</v>
      </c>
      <c r="G479" s="2">
        <v>2.5</v>
      </c>
      <c r="H479" s="2">
        <f t="shared" si="16"/>
        <v>6</v>
      </c>
      <c r="I479" s="24"/>
    </row>
    <row r="480" spans="1:9" x14ac:dyDescent="0.25">
      <c r="A480" s="21"/>
      <c r="B480" s="21"/>
      <c r="C480" s="140"/>
      <c r="D480" s="140"/>
      <c r="E480" s="7">
        <v>2</v>
      </c>
      <c r="F480" s="2">
        <v>1.35</v>
      </c>
      <c r="G480" s="2">
        <v>1.8</v>
      </c>
      <c r="H480" s="2">
        <f t="shared" si="16"/>
        <v>4.8600000000000003</v>
      </c>
      <c r="I480" s="24"/>
    </row>
    <row r="481" spans="1:9" x14ac:dyDescent="0.25">
      <c r="A481" s="21"/>
      <c r="B481" s="21"/>
      <c r="C481" s="140"/>
      <c r="D481" s="140"/>
      <c r="E481" s="7">
        <v>1</v>
      </c>
      <c r="F481" s="2">
        <v>1.7</v>
      </c>
      <c r="G481" s="2">
        <v>3</v>
      </c>
      <c r="H481" s="2">
        <f t="shared" si="16"/>
        <v>5.0999999999999996</v>
      </c>
      <c r="I481" s="24"/>
    </row>
    <row r="482" spans="1:9" x14ac:dyDescent="0.25">
      <c r="A482" s="21"/>
      <c r="B482" s="21"/>
      <c r="C482" s="140"/>
      <c r="D482" s="140"/>
      <c r="E482" s="7">
        <v>4</v>
      </c>
      <c r="F482" s="2">
        <v>1.2</v>
      </c>
      <c r="G482" s="2">
        <v>2.2000000000000002</v>
      </c>
      <c r="H482" s="2">
        <f t="shared" si="16"/>
        <v>10.56</v>
      </c>
      <c r="I482" s="24"/>
    </row>
    <row r="483" spans="1:9" x14ac:dyDescent="0.25">
      <c r="A483" s="21"/>
      <c r="B483" s="21"/>
      <c r="C483" s="140"/>
      <c r="D483" s="140"/>
      <c r="E483" s="7">
        <v>1</v>
      </c>
      <c r="F483" s="2">
        <v>0.8</v>
      </c>
      <c r="G483" s="2">
        <v>0.6</v>
      </c>
      <c r="H483" s="2">
        <f t="shared" si="16"/>
        <v>0.48</v>
      </c>
      <c r="I483" s="24"/>
    </row>
    <row r="484" spans="1:9" x14ac:dyDescent="0.25">
      <c r="A484" s="21"/>
      <c r="B484" s="21"/>
      <c r="C484" s="140"/>
      <c r="D484" s="140"/>
      <c r="E484" s="7">
        <v>3</v>
      </c>
      <c r="F484" s="2">
        <v>1.5</v>
      </c>
      <c r="G484" s="2">
        <v>1.5</v>
      </c>
      <c r="H484" s="2">
        <f t="shared" si="16"/>
        <v>6.75</v>
      </c>
      <c r="I484" s="24"/>
    </row>
    <row r="485" spans="1:9" x14ac:dyDescent="0.25">
      <c r="A485" s="21"/>
      <c r="B485" s="21"/>
      <c r="C485" s="140"/>
      <c r="D485" s="140"/>
      <c r="E485" s="7">
        <v>4</v>
      </c>
      <c r="F485" s="2">
        <v>1.2</v>
      </c>
      <c r="G485" s="2">
        <v>1.5</v>
      </c>
      <c r="H485" s="2">
        <f t="shared" si="16"/>
        <v>7.1999999999999993</v>
      </c>
      <c r="I485" s="24"/>
    </row>
    <row r="486" spans="1:9" x14ac:dyDescent="0.25">
      <c r="A486" s="21"/>
      <c r="B486" s="21"/>
      <c r="C486" s="140"/>
      <c r="D486" s="140"/>
      <c r="E486" s="7">
        <v>3</v>
      </c>
      <c r="F486" s="2">
        <v>1.45</v>
      </c>
      <c r="G486" s="2">
        <v>1.5</v>
      </c>
      <c r="H486" s="2">
        <f t="shared" si="16"/>
        <v>6.5249999999999995</v>
      </c>
      <c r="I486" s="24"/>
    </row>
    <row r="487" spans="1:9" x14ac:dyDescent="0.25">
      <c r="A487" s="21"/>
      <c r="B487" s="21"/>
      <c r="C487" s="140"/>
      <c r="D487" s="140"/>
      <c r="E487" s="7">
        <v>2</v>
      </c>
      <c r="F487" s="2">
        <v>1.2</v>
      </c>
      <c r="G487" s="2">
        <v>2.5</v>
      </c>
      <c r="H487" s="2">
        <f t="shared" si="16"/>
        <v>6</v>
      </c>
      <c r="I487" s="24"/>
    </row>
    <row r="488" spans="1:9" x14ac:dyDescent="0.25">
      <c r="A488" s="21"/>
      <c r="B488" s="21"/>
      <c r="C488" s="140"/>
      <c r="D488" s="140"/>
      <c r="E488" s="7">
        <v>3</v>
      </c>
      <c r="F488" s="2">
        <v>1.45</v>
      </c>
      <c r="G488" s="2">
        <v>1.5</v>
      </c>
      <c r="H488" s="2">
        <f t="shared" si="16"/>
        <v>6.5249999999999995</v>
      </c>
      <c r="I488" s="24"/>
    </row>
    <row r="489" spans="1:9" x14ac:dyDescent="0.25">
      <c r="A489" s="21"/>
      <c r="B489" s="21"/>
      <c r="C489" s="140"/>
      <c r="D489" s="140"/>
      <c r="E489" s="7">
        <v>2</v>
      </c>
      <c r="F489" s="2">
        <v>1.2</v>
      </c>
      <c r="G489" s="2">
        <v>2.5</v>
      </c>
      <c r="H489" s="2">
        <f t="shared" si="16"/>
        <v>6</v>
      </c>
      <c r="I489" s="24"/>
    </row>
    <row r="490" spans="1:9" x14ac:dyDescent="0.25">
      <c r="A490" s="21"/>
      <c r="B490" s="21"/>
      <c r="C490" s="140"/>
      <c r="D490" s="140"/>
      <c r="E490" s="7">
        <v>3</v>
      </c>
      <c r="F490" s="2">
        <v>1.45</v>
      </c>
      <c r="G490" s="2">
        <v>1.5</v>
      </c>
      <c r="H490" s="2">
        <f t="shared" si="16"/>
        <v>6.5249999999999995</v>
      </c>
      <c r="I490" s="24"/>
    </row>
    <row r="491" spans="1:9" x14ac:dyDescent="0.25">
      <c r="A491" s="21"/>
      <c r="B491" s="21"/>
      <c r="C491" s="140"/>
      <c r="D491" s="140"/>
      <c r="E491" s="7">
        <v>2</v>
      </c>
      <c r="F491" s="2">
        <v>1.2</v>
      </c>
      <c r="G491" s="2">
        <v>2.5</v>
      </c>
      <c r="H491" s="2">
        <f t="shared" si="16"/>
        <v>6</v>
      </c>
      <c r="I491" s="24"/>
    </row>
    <row r="492" spans="1:9" x14ac:dyDescent="0.25">
      <c r="A492" s="21"/>
      <c r="B492" s="21"/>
      <c r="C492" s="140"/>
      <c r="D492" s="140"/>
      <c r="E492" s="7">
        <v>3</v>
      </c>
      <c r="F492" s="2">
        <v>1.2</v>
      </c>
      <c r="G492" s="2">
        <v>1.5</v>
      </c>
      <c r="H492" s="2">
        <f t="shared" si="16"/>
        <v>5.3999999999999995</v>
      </c>
      <c r="I492" s="24"/>
    </row>
    <row r="493" spans="1:9" x14ac:dyDescent="0.25">
      <c r="A493" s="21"/>
      <c r="B493" s="21"/>
      <c r="C493" s="140"/>
      <c r="D493" s="140"/>
      <c r="E493" s="7">
        <v>1</v>
      </c>
      <c r="F493" s="2">
        <v>1.2</v>
      </c>
      <c r="G493" s="2">
        <v>2.5</v>
      </c>
      <c r="H493" s="2">
        <f t="shared" si="16"/>
        <v>3</v>
      </c>
      <c r="I493" s="24"/>
    </row>
    <row r="494" spans="1:9" x14ac:dyDescent="0.25">
      <c r="A494" s="21"/>
      <c r="B494" s="21"/>
      <c r="C494" s="140"/>
      <c r="D494" s="140"/>
      <c r="E494" s="7">
        <v>4</v>
      </c>
      <c r="F494" s="2">
        <v>1.2</v>
      </c>
      <c r="G494" s="2">
        <v>1.5</v>
      </c>
      <c r="H494" s="2">
        <f t="shared" si="16"/>
        <v>7.1999999999999993</v>
      </c>
      <c r="I494" s="24"/>
    </row>
    <row r="495" spans="1:9" x14ac:dyDescent="0.25">
      <c r="A495" s="21"/>
      <c r="B495" s="21"/>
      <c r="C495" s="140"/>
      <c r="D495" s="140"/>
      <c r="E495" s="7">
        <v>2</v>
      </c>
      <c r="F495" s="2">
        <v>1.2</v>
      </c>
      <c r="G495" s="2">
        <v>2.5</v>
      </c>
      <c r="H495" s="2">
        <f t="shared" si="16"/>
        <v>6</v>
      </c>
      <c r="I495" s="24"/>
    </row>
    <row r="496" spans="1:9" x14ac:dyDescent="0.25">
      <c r="A496" s="21"/>
      <c r="B496" s="21"/>
      <c r="C496" s="140"/>
      <c r="D496" s="140"/>
      <c r="E496" s="7">
        <v>3</v>
      </c>
      <c r="F496" s="2">
        <v>1.2</v>
      </c>
      <c r="G496" s="2">
        <v>1.5</v>
      </c>
      <c r="H496" s="2">
        <f t="shared" si="16"/>
        <v>5.3999999999999995</v>
      </c>
      <c r="I496" s="24"/>
    </row>
    <row r="497" spans="1:9" x14ac:dyDescent="0.25">
      <c r="A497" s="21"/>
      <c r="B497" s="21"/>
      <c r="C497" s="140"/>
      <c r="D497" s="140"/>
      <c r="E497" s="7">
        <v>1</v>
      </c>
      <c r="F497" s="2">
        <v>1.2</v>
      </c>
      <c r="G497" s="2">
        <v>2.5</v>
      </c>
      <c r="H497" s="2">
        <f t="shared" si="16"/>
        <v>3</v>
      </c>
      <c r="I497" s="24"/>
    </row>
    <row r="498" spans="1:9" x14ac:dyDescent="0.25">
      <c r="A498" s="21"/>
      <c r="B498" s="21"/>
      <c r="C498" s="140"/>
      <c r="D498" s="140"/>
      <c r="E498" s="7">
        <v>3</v>
      </c>
      <c r="F498" s="2">
        <v>1.2</v>
      </c>
      <c r="G498" s="2">
        <v>1.5</v>
      </c>
      <c r="H498" s="2">
        <f t="shared" si="16"/>
        <v>5.3999999999999995</v>
      </c>
      <c r="I498" s="24"/>
    </row>
    <row r="499" spans="1:9" x14ac:dyDescent="0.25">
      <c r="A499" s="21"/>
      <c r="B499" s="21"/>
      <c r="C499" s="140"/>
      <c r="D499" s="140"/>
      <c r="E499" s="7">
        <v>2</v>
      </c>
      <c r="F499" s="2">
        <v>1.2</v>
      </c>
      <c r="G499" s="2">
        <v>2.5</v>
      </c>
      <c r="H499" s="2">
        <f t="shared" si="16"/>
        <v>6</v>
      </c>
      <c r="I499" s="24"/>
    </row>
    <row r="500" spans="1:9" x14ac:dyDescent="0.25">
      <c r="A500" s="21"/>
      <c r="B500" s="21"/>
      <c r="C500" s="140"/>
      <c r="D500" s="140"/>
      <c r="E500" s="7">
        <v>3</v>
      </c>
      <c r="F500" s="2">
        <v>1.2</v>
      </c>
      <c r="G500" s="2">
        <v>1.5</v>
      </c>
      <c r="H500" s="2">
        <f t="shared" si="16"/>
        <v>5.3999999999999995</v>
      </c>
      <c r="I500" s="24"/>
    </row>
    <row r="501" spans="1:9" x14ac:dyDescent="0.25">
      <c r="A501" s="21"/>
      <c r="B501" s="21"/>
      <c r="C501" s="140"/>
      <c r="D501" s="140"/>
      <c r="E501" s="7">
        <v>2</v>
      </c>
      <c r="F501" s="2">
        <v>1.2</v>
      </c>
      <c r="G501" s="2">
        <v>2.5</v>
      </c>
      <c r="H501" s="2">
        <f t="shared" si="16"/>
        <v>6</v>
      </c>
      <c r="I501" s="24"/>
    </row>
    <row r="502" spans="1:9" x14ac:dyDescent="0.25">
      <c r="A502" s="21"/>
      <c r="B502" s="21"/>
      <c r="C502" s="140"/>
      <c r="D502" s="140"/>
      <c r="E502" s="7">
        <v>3</v>
      </c>
      <c r="F502" s="2">
        <v>1.2</v>
      </c>
      <c r="G502" s="2">
        <v>1.5</v>
      </c>
      <c r="H502" s="2">
        <f t="shared" si="16"/>
        <v>5.3999999999999995</v>
      </c>
      <c r="I502" s="24"/>
    </row>
    <row r="503" spans="1:9" x14ac:dyDescent="0.25">
      <c r="A503" s="21"/>
      <c r="B503" s="21"/>
      <c r="C503" s="140"/>
      <c r="D503" s="140"/>
      <c r="E503" s="7">
        <v>1</v>
      </c>
      <c r="F503" s="2">
        <v>1.2</v>
      </c>
      <c r="G503" s="2">
        <v>2.5</v>
      </c>
      <c r="H503" s="2">
        <f t="shared" si="16"/>
        <v>3</v>
      </c>
      <c r="I503" s="24"/>
    </row>
    <row r="504" spans="1:9" x14ac:dyDescent="0.25">
      <c r="A504" s="21"/>
      <c r="B504" s="21"/>
      <c r="C504" s="140"/>
      <c r="D504" s="140"/>
      <c r="E504" s="7">
        <v>3</v>
      </c>
      <c r="F504" s="2">
        <v>1.2</v>
      </c>
      <c r="G504" s="2">
        <v>1.5</v>
      </c>
      <c r="H504" s="2">
        <f t="shared" si="16"/>
        <v>5.3999999999999995</v>
      </c>
      <c r="I504" s="24"/>
    </row>
    <row r="505" spans="1:9" x14ac:dyDescent="0.25">
      <c r="A505" s="21"/>
      <c r="B505" s="21"/>
      <c r="C505" s="140"/>
      <c r="D505" s="140"/>
      <c r="E505" s="7">
        <v>2</v>
      </c>
      <c r="F505" s="2">
        <v>1.2</v>
      </c>
      <c r="G505" s="2">
        <v>2.5</v>
      </c>
      <c r="H505" s="2">
        <f t="shared" si="16"/>
        <v>6</v>
      </c>
      <c r="I505" s="24"/>
    </row>
    <row r="506" spans="1:9" x14ac:dyDescent="0.25">
      <c r="A506" s="21"/>
      <c r="B506" s="21"/>
      <c r="C506" s="140"/>
      <c r="D506" s="140"/>
      <c r="E506" s="7">
        <v>1</v>
      </c>
      <c r="F506" s="2">
        <v>0.5</v>
      </c>
      <c r="G506" s="2">
        <v>3</v>
      </c>
      <c r="H506" s="2">
        <f t="shared" ref="H506:H524" si="17">F506*G506*E506</f>
        <v>1.5</v>
      </c>
      <c r="I506" s="24"/>
    </row>
    <row r="507" spans="1:9" x14ac:dyDescent="0.25">
      <c r="A507" s="21"/>
      <c r="B507" s="21"/>
      <c r="C507" s="140"/>
      <c r="D507" s="140"/>
      <c r="E507" s="7">
        <v>2</v>
      </c>
      <c r="F507" s="2">
        <v>0.5</v>
      </c>
      <c r="G507" s="2">
        <v>1.5</v>
      </c>
      <c r="H507" s="2">
        <f t="shared" si="17"/>
        <v>1.5</v>
      </c>
      <c r="I507" s="24"/>
    </row>
    <row r="508" spans="1:9" x14ac:dyDescent="0.25">
      <c r="A508" s="21"/>
      <c r="B508" s="21"/>
      <c r="C508" s="140"/>
      <c r="D508" s="140"/>
      <c r="E508" s="7">
        <v>17</v>
      </c>
      <c r="F508" s="7">
        <v>1.3</v>
      </c>
      <c r="G508" s="2">
        <v>2.6</v>
      </c>
      <c r="H508" s="2">
        <f t="shared" si="17"/>
        <v>57.460000000000008</v>
      </c>
      <c r="I508" s="24"/>
    </row>
    <row r="509" spans="1:9" x14ac:dyDescent="0.25">
      <c r="A509" s="21"/>
      <c r="B509" s="21"/>
      <c r="C509" s="140"/>
      <c r="D509" s="140"/>
      <c r="E509" s="7">
        <v>3</v>
      </c>
      <c r="F509" s="2">
        <v>1.45</v>
      </c>
      <c r="G509" s="2">
        <v>1.5</v>
      </c>
      <c r="H509" s="2">
        <f t="shared" si="17"/>
        <v>6.5249999999999995</v>
      </c>
      <c r="I509" s="24"/>
    </row>
    <row r="510" spans="1:9" x14ac:dyDescent="0.25">
      <c r="A510" s="21"/>
      <c r="B510" s="21"/>
      <c r="C510" s="140"/>
      <c r="D510" s="140"/>
      <c r="E510" s="7">
        <v>2</v>
      </c>
      <c r="F510" s="2">
        <v>1.2</v>
      </c>
      <c r="G510" s="2">
        <v>2.5</v>
      </c>
      <c r="H510" s="2">
        <f t="shared" si="17"/>
        <v>6</v>
      </c>
      <c r="I510" s="24"/>
    </row>
    <row r="511" spans="1:9" x14ac:dyDescent="0.25">
      <c r="A511" s="21"/>
      <c r="B511" s="21"/>
      <c r="C511" s="140"/>
      <c r="D511" s="140"/>
      <c r="E511" s="7">
        <v>1</v>
      </c>
      <c r="F511" s="2">
        <v>1.2</v>
      </c>
      <c r="G511" s="2">
        <v>2.4500000000000002</v>
      </c>
      <c r="H511" s="2">
        <f t="shared" si="17"/>
        <v>2.94</v>
      </c>
      <c r="I511" s="24"/>
    </row>
    <row r="512" spans="1:9" x14ac:dyDescent="0.25">
      <c r="A512" s="21"/>
      <c r="B512" s="21"/>
      <c r="C512" s="140"/>
      <c r="D512" s="140"/>
      <c r="E512" s="7">
        <v>1</v>
      </c>
      <c r="F512" s="2">
        <v>1.2</v>
      </c>
      <c r="G512" s="2">
        <v>2.4500000000000002</v>
      </c>
      <c r="H512" s="2">
        <f t="shared" si="17"/>
        <v>2.94</v>
      </c>
      <c r="I512" s="24"/>
    </row>
    <row r="513" spans="1:9" x14ac:dyDescent="0.25">
      <c r="A513" s="21"/>
      <c r="B513" s="21"/>
      <c r="C513" s="140"/>
      <c r="D513" s="140"/>
      <c r="E513" s="7">
        <v>1</v>
      </c>
      <c r="F513" s="2">
        <v>1.25</v>
      </c>
      <c r="G513" s="2">
        <v>2.4</v>
      </c>
      <c r="H513" s="2">
        <f t="shared" si="17"/>
        <v>3</v>
      </c>
      <c r="I513" s="24"/>
    </row>
    <row r="514" spans="1:9" x14ac:dyDescent="0.25">
      <c r="A514" s="21"/>
      <c r="B514" s="21"/>
      <c r="C514" s="140"/>
      <c r="D514" s="140"/>
      <c r="E514" s="7">
        <v>1</v>
      </c>
      <c r="F514" s="2">
        <v>1.95</v>
      </c>
      <c r="G514" s="2">
        <v>1.5</v>
      </c>
      <c r="H514" s="2">
        <f t="shared" si="17"/>
        <v>2.9249999999999998</v>
      </c>
      <c r="I514" s="24"/>
    </row>
    <row r="515" spans="1:9" x14ac:dyDescent="0.25">
      <c r="A515" s="21"/>
      <c r="B515" s="21"/>
      <c r="C515" s="140"/>
      <c r="D515" s="140"/>
      <c r="E515" s="7">
        <v>1</v>
      </c>
      <c r="F515" s="2">
        <v>2</v>
      </c>
      <c r="G515" s="2">
        <v>1.5</v>
      </c>
      <c r="H515" s="2">
        <f t="shared" si="17"/>
        <v>3</v>
      </c>
      <c r="I515" s="24"/>
    </row>
    <row r="516" spans="1:9" x14ac:dyDescent="0.25">
      <c r="A516" s="21"/>
      <c r="B516" s="21"/>
      <c r="C516" s="140"/>
      <c r="D516" s="140"/>
      <c r="E516" s="7">
        <v>1</v>
      </c>
      <c r="F516" s="2">
        <v>2.35</v>
      </c>
      <c r="G516" s="2">
        <v>3</v>
      </c>
      <c r="H516" s="2">
        <f t="shared" si="17"/>
        <v>7.0500000000000007</v>
      </c>
      <c r="I516" s="24"/>
    </row>
    <row r="517" spans="1:9" x14ac:dyDescent="0.25">
      <c r="A517" s="21"/>
      <c r="B517" s="21"/>
      <c r="C517" s="140"/>
      <c r="D517" s="140"/>
      <c r="E517" s="7">
        <v>1</v>
      </c>
      <c r="F517" s="2">
        <v>1</v>
      </c>
      <c r="G517" s="2">
        <v>2</v>
      </c>
      <c r="H517" s="2">
        <f t="shared" si="17"/>
        <v>2</v>
      </c>
      <c r="I517" s="24"/>
    </row>
    <row r="518" spans="1:9" x14ac:dyDescent="0.25">
      <c r="A518" s="21"/>
      <c r="B518" s="21"/>
      <c r="C518" s="140"/>
      <c r="D518" s="140"/>
      <c r="E518" s="7">
        <v>2</v>
      </c>
      <c r="F518" s="2">
        <v>1.3</v>
      </c>
      <c r="G518" s="2">
        <v>1.9</v>
      </c>
      <c r="H518" s="2">
        <f t="shared" si="17"/>
        <v>4.9399999999999995</v>
      </c>
      <c r="I518" s="24"/>
    </row>
    <row r="519" spans="1:9" x14ac:dyDescent="0.25">
      <c r="A519" s="21"/>
      <c r="B519" s="21"/>
      <c r="C519" s="140"/>
      <c r="D519" s="140"/>
      <c r="E519" s="7">
        <v>1</v>
      </c>
      <c r="F519" s="2">
        <v>2.2999999999999998</v>
      </c>
      <c r="G519" s="2">
        <v>3</v>
      </c>
      <c r="H519" s="2">
        <f t="shared" si="17"/>
        <v>6.8999999999999995</v>
      </c>
      <c r="I519" s="24"/>
    </row>
    <row r="520" spans="1:9" x14ac:dyDescent="0.25">
      <c r="A520" s="21"/>
      <c r="B520" s="21"/>
      <c r="C520" s="140"/>
      <c r="D520" s="140"/>
      <c r="E520" s="7">
        <v>1</v>
      </c>
      <c r="F520" s="2">
        <v>1.2</v>
      </c>
      <c r="G520" s="2">
        <v>2</v>
      </c>
      <c r="H520" s="2">
        <f t="shared" si="17"/>
        <v>2.4</v>
      </c>
      <c r="I520" s="24"/>
    </row>
    <row r="521" spans="1:9" x14ac:dyDescent="0.25">
      <c r="A521" s="21"/>
      <c r="B521" s="21"/>
      <c r="C521" s="140"/>
      <c r="D521" s="140"/>
      <c r="E521" s="7">
        <v>1</v>
      </c>
      <c r="F521" s="2">
        <v>1.65</v>
      </c>
      <c r="G521" s="2">
        <v>3</v>
      </c>
      <c r="H521" s="2">
        <f t="shared" si="17"/>
        <v>4.9499999999999993</v>
      </c>
      <c r="I521" s="24"/>
    </row>
    <row r="522" spans="1:9" x14ac:dyDescent="0.25">
      <c r="A522" s="21"/>
      <c r="B522" s="21"/>
      <c r="C522" s="140"/>
      <c r="D522" s="140"/>
      <c r="E522" s="7">
        <v>1</v>
      </c>
      <c r="F522" s="2">
        <v>0.6</v>
      </c>
      <c r="G522" s="2">
        <v>1.2</v>
      </c>
      <c r="H522" s="2">
        <f t="shared" si="17"/>
        <v>0.72</v>
      </c>
      <c r="I522" s="24"/>
    </row>
    <row r="523" spans="1:9" x14ac:dyDescent="0.25">
      <c r="A523" s="21"/>
      <c r="B523" s="21"/>
      <c r="C523" s="140"/>
      <c r="D523" s="140"/>
      <c r="E523" s="7">
        <v>1</v>
      </c>
      <c r="F523" s="2">
        <v>1.2</v>
      </c>
      <c r="G523" s="2">
        <v>2.2000000000000002</v>
      </c>
      <c r="H523" s="2">
        <f t="shared" si="17"/>
        <v>2.64</v>
      </c>
      <c r="I523" s="24"/>
    </row>
    <row r="524" spans="1:9" x14ac:dyDescent="0.25">
      <c r="A524" s="21"/>
      <c r="B524" s="21"/>
      <c r="C524" s="140"/>
      <c r="D524" s="140"/>
      <c r="E524" s="7">
        <v>3</v>
      </c>
      <c r="F524" s="2">
        <v>1.98</v>
      </c>
      <c r="G524" s="2">
        <v>2.0699999999999998</v>
      </c>
      <c r="H524" s="2">
        <f t="shared" si="17"/>
        <v>12.295799999999998</v>
      </c>
      <c r="I524" s="24"/>
    </row>
    <row r="525" spans="1:9" ht="15.75" x14ac:dyDescent="0.25">
      <c r="A525" s="21"/>
      <c r="B525" s="21"/>
      <c r="C525" s="138" t="s">
        <v>317</v>
      </c>
      <c r="D525" s="138"/>
      <c r="E525" s="138"/>
      <c r="F525" s="138"/>
      <c r="G525" s="138"/>
      <c r="H525" s="23">
        <f>SUM(H474:H524)</f>
        <v>306.81080000000003</v>
      </c>
      <c r="I525" s="24"/>
    </row>
    <row r="526" spans="1:9" x14ac:dyDescent="0.25">
      <c r="A526" s="21"/>
      <c r="B526" s="21"/>
      <c r="F526" s="14"/>
      <c r="G526" s="14"/>
      <c r="H526" s="14"/>
      <c r="I526" s="24"/>
    </row>
    <row r="527" spans="1:9" x14ac:dyDescent="0.25">
      <c r="A527" s="21"/>
      <c r="B527" s="21"/>
      <c r="F527" s="14"/>
      <c r="G527" s="14"/>
      <c r="H527" s="14"/>
      <c r="I527" s="24"/>
    </row>
    <row r="528" spans="1:9" ht="18.75" customHeight="1" x14ac:dyDescent="0.25">
      <c r="A528" s="21"/>
      <c r="B528" s="21"/>
      <c r="C528" s="8" t="s">
        <v>2</v>
      </c>
      <c r="D528" s="8" t="s">
        <v>3</v>
      </c>
      <c r="E528" s="8" t="s">
        <v>4</v>
      </c>
      <c r="F528" s="139" t="s">
        <v>5</v>
      </c>
      <c r="G528" s="139"/>
      <c r="H528" s="8" t="s">
        <v>6</v>
      </c>
      <c r="I528" s="24"/>
    </row>
    <row r="529" spans="1:9" x14ac:dyDescent="0.25">
      <c r="A529" s="21"/>
      <c r="B529" s="21"/>
      <c r="C529" s="140" t="s">
        <v>12</v>
      </c>
      <c r="D529" s="140" t="s">
        <v>29</v>
      </c>
      <c r="E529" s="7">
        <v>1</v>
      </c>
      <c r="F529" s="2">
        <v>0.8</v>
      </c>
      <c r="G529" s="2">
        <v>2.1</v>
      </c>
      <c r="H529" s="2">
        <f t="shared" ref="H529:H545" si="18">F529*G529*E529</f>
        <v>1.6800000000000002</v>
      </c>
    </row>
    <row r="530" spans="1:9" x14ac:dyDescent="0.25">
      <c r="A530" s="21"/>
      <c r="B530" s="21"/>
      <c r="C530" s="140"/>
      <c r="D530" s="140"/>
      <c r="E530" s="7">
        <v>1</v>
      </c>
      <c r="F530" s="2">
        <v>0.9</v>
      </c>
      <c r="G530" s="2">
        <v>2.1</v>
      </c>
      <c r="H530" s="2">
        <f t="shared" si="18"/>
        <v>1.8900000000000001</v>
      </c>
    </row>
    <row r="531" spans="1:9" x14ac:dyDescent="0.25">
      <c r="A531" s="21"/>
      <c r="B531" s="21"/>
      <c r="C531" s="140"/>
      <c r="D531" s="140"/>
      <c r="E531" s="7">
        <v>1</v>
      </c>
      <c r="F531" s="2">
        <v>0.85</v>
      </c>
      <c r="G531" s="2">
        <v>2.1</v>
      </c>
      <c r="H531" s="2">
        <f t="shared" si="18"/>
        <v>1.7849999999999999</v>
      </c>
    </row>
    <row r="532" spans="1:9" x14ac:dyDescent="0.25">
      <c r="A532" s="21"/>
      <c r="B532" s="21"/>
      <c r="C532" s="140"/>
      <c r="D532" s="140"/>
      <c r="E532" s="7">
        <v>2</v>
      </c>
      <c r="F532" s="2">
        <v>0.9</v>
      </c>
      <c r="G532" s="2">
        <v>2.9</v>
      </c>
      <c r="H532" s="2">
        <f t="shared" si="18"/>
        <v>5.22</v>
      </c>
      <c r="I532" s="24"/>
    </row>
    <row r="533" spans="1:9" x14ac:dyDescent="0.25">
      <c r="A533" s="21"/>
      <c r="B533" s="21"/>
      <c r="C533" s="140"/>
      <c r="D533" s="140"/>
      <c r="E533" s="7">
        <v>2</v>
      </c>
      <c r="F533" s="2">
        <v>0.9</v>
      </c>
      <c r="G533" s="2">
        <v>1.9</v>
      </c>
      <c r="H533" s="2">
        <f t="shared" si="18"/>
        <v>3.42</v>
      </c>
      <c r="I533" s="24"/>
    </row>
    <row r="534" spans="1:9" x14ac:dyDescent="0.25">
      <c r="A534" s="21"/>
      <c r="B534" s="21"/>
      <c r="C534" s="140"/>
      <c r="D534" s="140"/>
      <c r="E534" s="7">
        <v>1</v>
      </c>
      <c r="F534" s="2">
        <v>1.6</v>
      </c>
      <c r="G534" s="2">
        <v>2.1</v>
      </c>
      <c r="H534" s="2">
        <f t="shared" si="18"/>
        <v>3.3600000000000003</v>
      </c>
      <c r="I534" s="24"/>
    </row>
    <row r="535" spans="1:9" x14ac:dyDescent="0.25">
      <c r="A535" s="21"/>
      <c r="B535" s="21"/>
      <c r="C535" s="140"/>
      <c r="D535" s="140"/>
      <c r="E535" s="7">
        <v>1</v>
      </c>
      <c r="F535" s="2">
        <v>0.85</v>
      </c>
      <c r="G535" s="2">
        <v>2.1</v>
      </c>
      <c r="H535" s="2">
        <f t="shared" si="18"/>
        <v>1.7849999999999999</v>
      </c>
    </row>
    <row r="536" spans="1:9" x14ac:dyDescent="0.25">
      <c r="A536" s="21"/>
      <c r="B536" s="21"/>
      <c r="C536" s="140"/>
      <c r="D536" s="140"/>
      <c r="E536" s="7">
        <v>1</v>
      </c>
      <c r="F536" s="2">
        <v>0.85</v>
      </c>
      <c r="G536" s="2">
        <v>2.1</v>
      </c>
      <c r="H536" s="2">
        <f t="shared" si="18"/>
        <v>1.7849999999999999</v>
      </c>
      <c r="I536" s="24"/>
    </row>
    <row r="537" spans="1:9" x14ac:dyDescent="0.25">
      <c r="A537" s="21"/>
      <c r="B537" s="21"/>
      <c r="C537" s="140"/>
      <c r="D537" s="140"/>
      <c r="E537" s="7">
        <v>1</v>
      </c>
      <c r="F537" s="2">
        <v>1.25</v>
      </c>
      <c r="G537" s="2">
        <v>2.2000000000000002</v>
      </c>
      <c r="H537" s="2">
        <f t="shared" si="18"/>
        <v>2.75</v>
      </c>
      <c r="I537" s="24"/>
    </row>
    <row r="538" spans="1:9" x14ac:dyDescent="0.25">
      <c r="A538" s="21"/>
      <c r="B538" s="21"/>
      <c r="C538" s="140"/>
      <c r="D538" s="140"/>
      <c r="E538" s="7">
        <v>1</v>
      </c>
      <c r="F538" s="2">
        <v>0.85</v>
      </c>
      <c r="G538" s="2">
        <v>2.1</v>
      </c>
      <c r="H538" s="2">
        <f t="shared" si="18"/>
        <v>1.7849999999999999</v>
      </c>
      <c r="I538" s="24"/>
    </row>
    <row r="539" spans="1:9" x14ac:dyDescent="0.25">
      <c r="A539" s="21"/>
      <c r="B539" s="21"/>
      <c r="C539" s="140"/>
      <c r="D539" s="140"/>
      <c r="E539" s="7">
        <v>1</v>
      </c>
      <c r="F539" s="2">
        <v>1.8</v>
      </c>
      <c r="G539" s="2">
        <v>2</v>
      </c>
      <c r="H539" s="2">
        <f t="shared" si="18"/>
        <v>3.6</v>
      </c>
      <c r="I539" s="24"/>
    </row>
    <row r="540" spans="1:9" x14ac:dyDescent="0.25">
      <c r="A540" s="21"/>
      <c r="B540" s="21"/>
      <c r="C540" s="140"/>
      <c r="D540" s="140"/>
      <c r="E540" s="7">
        <v>1</v>
      </c>
      <c r="F540" s="2">
        <v>1.22</v>
      </c>
      <c r="G540" s="2">
        <v>2.8</v>
      </c>
      <c r="H540" s="2">
        <f t="shared" si="18"/>
        <v>3.4159999999999999</v>
      </c>
      <c r="I540" s="24"/>
    </row>
    <row r="541" spans="1:9" x14ac:dyDescent="0.25">
      <c r="A541" s="21"/>
      <c r="B541" s="21"/>
      <c r="C541" s="140"/>
      <c r="D541" s="140"/>
      <c r="E541" s="7">
        <v>1</v>
      </c>
      <c r="F541" s="2">
        <v>1.26</v>
      </c>
      <c r="G541" s="2">
        <v>3.1</v>
      </c>
      <c r="H541" s="2">
        <f t="shared" si="18"/>
        <v>3.9060000000000001</v>
      </c>
      <c r="I541" s="24"/>
    </row>
    <row r="542" spans="1:9" x14ac:dyDescent="0.25">
      <c r="A542" s="21"/>
      <c r="B542" s="21"/>
      <c r="C542" s="140"/>
      <c r="D542" s="140"/>
      <c r="E542" s="7">
        <v>1</v>
      </c>
      <c r="F542" s="2">
        <v>1.22</v>
      </c>
      <c r="G542" s="2">
        <v>2.8</v>
      </c>
      <c r="H542" s="2">
        <f t="shared" si="18"/>
        <v>3.4159999999999999</v>
      </c>
      <c r="I542" s="24"/>
    </row>
    <row r="543" spans="1:9" x14ac:dyDescent="0.25">
      <c r="A543" s="21"/>
      <c r="B543" s="21"/>
      <c r="C543" s="140"/>
      <c r="D543" s="140"/>
      <c r="E543" s="7">
        <v>1</v>
      </c>
      <c r="F543" s="2">
        <v>1.26</v>
      </c>
      <c r="G543" s="2">
        <v>3.1</v>
      </c>
      <c r="H543" s="2">
        <f t="shared" si="18"/>
        <v>3.9060000000000001</v>
      </c>
      <c r="I543" s="24"/>
    </row>
    <row r="544" spans="1:9" x14ac:dyDescent="0.25">
      <c r="A544" s="21"/>
      <c r="B544" s="21"/>
      <c r="C544" s="140"/>
      <c r="D544" s="140"/>
      <c r="E544" s="7">
        <v>1</v>
      </c>
      <c r="F544" s="2">
        <v>0.8</v>
      </c>
      <c r="G544" s="2">
        <v>2</v>
      </c>
      <c r="H544" s="2">
        <f t="shared" si="18"/>
        <v>1.6</v>
      </c>
      <c r="I544" s="24"/>
    </row>
    <row r="545" spans="1:10" x14ac:dyDescent="0.25">
      <c r="A545" s="21"/>
      <c r="B545" s="21"/>
      <c r="C545" s="140"/>
      <c r="D545" s="140"/>
      <c r="E545" s="7">
        <v>1</v>
      </c>
      <c r="F545" s="2">
        <v>1.6</v>
      </c>
      <c r="G545" s="2">
        <v>3.5</v>
      </c>
      <c r="H545" s="2">
        <f t="shared" si="18"/>
        <v>5.6000000000000005</v>
      </c>
      <c r="I545" s="24"/>
    </row>
    <row r="546" spans="1:10" ht="15.75" x14ac:dyDescent="0.25">
      <c r="A546" s="21"/>
      <c r="B546" s="21"/>
      <c r="C546" s="138" t="s">
        <v>317</v>
      </c>
      <c r="D546" s="138"/>
      <c r="E546" s="138"/>
      <c r="F546" s="138"/>
      <c r="G546" s="138"/>
      <c r="H546" s="23">
        <f>SUM(H529:H545)</f>
        <v>50.903999999999996</v>
      </c>
      <c r="I546" s="24"/>
    </row>
    <row r="547" spans="1:10" x14ac:dyDescent="0.25">
      <c r="A547" s="21"/>
      <c r="B547" s="21"/>
      <c r="F547" s="14"/>
      <c r="G547" s="14"/>
      <c r="H547" s="14"/>
      <c r="I547" s="10"/>
      <c r="J547" s="10"/>
    </row>
    <row r="548" spans="1:10" x14ac:dyDescent="0.25">
      <c r="A548" s="21"/>
      <c r="B548" s="21"/>
      <c r="F548" s="14"/>
      <c r="G548" s="14"/>
      <c r="H548" s="14"/>
    </row>
    <row r="549" spans="1:10" ht="18.75" customHeight="1" x14ac:dyDescent="0.25">
      <c r="A549" s="21"/>
      <c r="B549" s="21"/>
      <c r="C549" s="8" t="s">
        <v>2</v>
      </c>
      <c r="D549" s="8" t="s">
        <v>3</v>
      </c>
      <c r="E549" s="8" t="s">
        <v>4</v>
      </c>
      <c r="F549" s="139" t="s">
        <v>5</v>
      </c>
      <c r="G549" s="139"/>
      <c r="H549" s="8" t="s">
        <v>6</v>
      </c>
    </row>
    <row r="550" spans="1:10" x14ac:dyDescent="0.25">
      <c r="A550" s="21"/>
      <c r="B550" s="21"/>
      <c r="C550" s="140" t="s">
        <v>12</v>
      </c>
      <c r="D550" s="140" t="s">
        <v>43</v>
      </c>
      <c r="E550" s="7">
        <v>2</v>
      </c>
      <c r="F550" s="2">
        <v>3.05</v>
      </c>
      <c r="G550" s="2">
        <v>2.65</v>
      </c>
      <c r="H550" s="2">
        <f>F550*G550*E550</f>
        <v>16.164999999999999</v>
      </c>
      <c r="I550" s="24"/>
    </row>
    <row r="551" spans="1:10" x14ac:dyDescent="0.25">
      <c r="A551" s="21"/>
      <c r="B551" s="21"/>
      <c r="C551" s="140"/>
      <c r="D551" s="140"/>
      <c r="E551" s="7">
        <v>1</v>
      </c>
      <c r="F551" s="2">
        <v>4.2</v>
      </c>
      <c r="G551" s="2">
        <v>2.65</v>
      </c>
      <c r="H551" s="2">
        <f>F551*G551*E551</f>
        <v>11.13</v>
      </c>
      <c r="I551" s="24"/>
    </row>
    <row r="552" spans="1:10" x14ac:dyDescent="0.25">
      <c r="A552" s="21"/>
      <c r="B552" s="21"/>
      <c r="C552" s="140"/>
      <c r="D552" s="140"/>
      <c r="E552" s="7">
        <v>1</v>
      </c>
      <c r="F552" s="2">
        <v>2.2000000000000002</v>
      </c>
      <c r="G552" s="2">
        <v>2.65</v>
      </c>
      <c r="H552" s="2">
        <f>F552*G552*E552</f>
        <v>5.83</v>
      </c>
      <c r="I552" s="24"/>
    </row>
    <row r="553" spans="1:10" x14ac:dyDescent="0.25">
      <c r="A553" s="21"/>
      <c r="B553" s="21"/>
      <c r="C553" s="140"/>
      <c r="D553" s="140"/>
      <c r="E553" s="7">
        <v>1</v>
      </c>
      <c r="F553" s="2">
        <v>2.8</v>
      </c>
      <c r="G553" s="2">
        <v>3</v>
      </c>
      <c r="H553" s="2">
        <f>F553*G553*E553</f>
        <v>8.3999999999999986</v>
      </c>
    </row>
    <row r="554" spans="1:10" ht="15.75" x14ac:dyDescent="0.25">
      <c r="A554" s="21"/>
      <c r="B554" s="21"/>
      <c r="C554" s="138" t="s">
        <v>317</v>
      </c>
      <c r="D554" s="138"/>
      <c r="E554" s="138"/>
      <c r="F554" s="138"/>
      <c r="G554" s="138"/>
      <c r="H554" s="23">
        <f>SUM(H550:H553)</f>
        <v>41.524999999999999</v>
      </c>
    </row>
    <row r="555" spans="1:10" x14ac:dyDescent="0.25">
      <c r="A555" s="21"/>
      <c r="B555" s="21"/>
      <c r="F555" s="14"/>
      <c r="G555" s="14"/>
      <c r="H555" s="14"/>
    </row>
    <row r="556" spans="1:10" x14ac:dyDescent="0.25">
      <c r="A556" s="21"/>
      <c r="B556" s="21"/>
      <c r="F556" s="14"/>
      <c r="G556" s="14"/>
      <c r="H556" s="14"/>
    </row>
    <row r="557" spans="1:10" ht="18.75" customHeight="1" x14ac:dyDescent="0.25">
      <c r="A557" s="21"/>
      <c r="B557" s="21"/>
      <c r="C557" s="8" t="s">
        <v>2</v>
      </c>
      <c r="D557" s="8" t="s">
        <v>3</v>
      </c>
      <c r="E557" s="8" t="s">
        <v>4</v>
      </c>
      <c r="F557" s="139" t="s">
        <v>5</v>
      </c>
      <c r="G557" s="139"/>
      <c r="H557" s="8" t="s">
        <v>6</v>
      </c>
    </row>
    <row r="558" spans="1:10" x14ac:dyDescent="0.25">
      <c r="A558" s="21"/>
      <c r="B558" s="21"/>
      <c r="C558" s="140" t="s">
        <v>12</v>
      </c>
      <c r="D558" s="140" t="s">
        <v>60</v>
      </c>
      <c r="E558" s="7">
        <v>2</v>
      </c>
      <c r="F558" s="2">
        <v>1.3</v>
      </c>
      <c r="G558" s="2">
        <v>2.2000000000000002</v>
      </c>
      <c r="H558" s="2">
        <f t="shared" ref="H558:H589" si="19">F558*G558*E558</f>
        <v>5.7200000000000006</v>
      </c>
    </row>
    <row r="559" spans="1:10" x14ac:dyDescent="0.25">
      <c r="A559" s="21"/>
      <c r="B559" s="21"/>
      <c r="C559" s="140"/>
      <c r="D559" s="140"/>
      <c r="E559" s="7">
        <v>2</v>
      </c>
      <c r="F559" s="2">
        <v>1.3</v>
      </c>
      <c r="G559" s="2">
        <v>2.2000000000000002</v>
      </c>
      <c r="H559" s="2">
        <f t="shared" si="19"/>
        <v>5.7200000000000006</v>
      </c>
    </row>
    <row r="560" spans="1:10" x14ac:dyDescent="0.25">
      <c r="A560" s="21"/>
      <c r="B560" s="21"/>
      <c r="C560" s="140"/>
      <c r="D560" s="140"/>
      <c r="E560" s="7">
        <v>2</v>
      </c>
      <c r="F560" s="2">
        <v>1.3</v>
      </c>
      <c r="G560" s="2">
        <v>2.2000000000000002</v>
      </c>
      <c r="H560" s="2">
        <f t="shared" si="19"/>
        <v>5.7200000000000006</v>
      </c>
    </row>
    <row r="561" spans="1:8" x14ac:dyDescent="0.25">
      <c r="A561" s="21"/>
      <c r="B561" s="21"/>
      <c r="C561" s="140"/>
      <c r="D561" s="140"/>
      <c r="E561" s="7">
        <v>1</v>
      </c>
      <c r="F561" s="2">
        <v>1.1499999999999999</v>
      </c>
      <c r="G561" s="2">
        <v>2.2000000000000002</v>
      </c>
      <c r="H561" s="2">
        <f t="shared" si="19"/>
        <v>2.5299999999999998</v>
      </c>
    </row>
    <row r="562" spans="1:8" x14ac:dyDescent="0.25">
      <c r="A562" s="21"/>
      <c r="B562" s="21"/>
      <c r="C562" s="140"/>
      <c r="D562" s="140"/>
      <c r="E562" s="7">
        <v>1</v>
      </c>
      <c r="F562" s="2">
        <v>1.1000000000000001</v>
      </c>
      <c r="G562" s="2">
        <v>2.2000000000000002</v>
      </c>
      <c r="H562" s="2">
        <f t="shared" si="19"/>
        <v>2.4200000000000004</v>
      </c>
    </row>
    <row r="563" spans="1:8" x14ac:dyDescent="0.25">
      <c r="A563" s="21"/>
      <c r="B563" s="21"/>
      <c r="C563" s="140"/>
      <c r="D563" s="140"/>
      <c r="E563" s="7">
        <v>1</v>
      </c>
      <c r="F563" s="2">
        <v>1.1000000000000001</v>
      </c>
      <c r="G563" s="2">
        <v>2.2000000000000002</v>
      </c>
      <c r="H563" s="2">
        <f t="shared" si="19"/>
        <v>2.4200000000000004</v>
      </c>
    </row>
    <row r="564" spans="1:8" x14ac:dyDescent="0.25">
      <c r="A564" s="21"/>
      <c r="B564" s="21"/>
      <c r="C564" s="140"/>
      <c r="D564" s="140"/>
      <c r="E564" s="7">
        <v>1</v>
      </c>
      <c r="F564" s="2">
        <v>1.1000000000000001</v>
      </c>
      <c r="G564" s="2">
        <v>2.2000000000000002</v>
      </c>
      <c r="H564" s="2">
        <f t="shared" si="19"/>
        <v>2.4200000000000004</v>
      </c>
    </row>
    <row r="565" spans="1:8" x14ac:dyDescent="0.25">
      <c r="A565" s="21"/>
      <c r="B565" s="21"/>
      <c r="C565" s="140"/>
      <c r="D565" s="140"/>
      <c r="E565" s="7">
        <v>2</v>
      </c>
      <c r="F565" s="2">
        <v>1.1000000000000001</v>
      </c>
      <c r="G565" s="2">
        <v>2.2000000000000002</v>
      </c>
      <c r="H565" s="2">
        <f t="shared" si="19"/>
        <v>4.8400000000000007</v>
      </c>
    </row>
    <row r="566" spans="1:8" x14ac:dyDescent="0.25">
      <c r="A566" s="21"/>
      <c r="B566" s="21"/>
      <c r="C566" s="140"/>
      <c r="D566" s="140"/>
      <c r="E566" s="7">
        <v>1</v>
      </c>
      <c r="F566" s="2">
        <v>1.1000000000000001</v>
      </c>
      <c r="G566" s="2">
        <v>2.2000000000000002</v>
      </c>
      <c r="H566" s="2">
        <f t="shared" si="19"/>
        <v>2.4200000000000004</v>
      </c>
    </row>
    <row r="567" spans="1:8" x14ac:dyDescent="0.25">
      <c r="A567" s="21"/>
      <c r="B567" s="21"/>
      <c r="C567" s="140"/>
      <c r="D567" s="140"/>
      <c r="E567" s="7">
        <v>1</v>
      </c>
      <c r="F567" s="2">
        <v>1.1499999999999999</v>
      </c>
      <c r="G567" s="2">
        <v>2.2000000000000002</v>
      </c>
      <c r="H567" s="2">
        <f t="shared" si="19"/>
        <v>2.5299999999999998</v>
      </c>
    </row>
    <row r="568" spans="1:8" x14ac:dyDescent="0.25">
      <c r="A568" s="21"/>
      <c r="B568" s="21"/>
      <c r="C568" s="140"/>
      <c r="D568" s="140"/>
      <c r="E568" s="7">
        <v>9</v>
      </c>
      <c r="F568" s="2">
        <v>1.4</v>
      </c>
      <c r="G568" s="2">
        <v>1.8</v>
      </c>
      <c r="H568" s="2">
        <f t="shared" si="19"/>
        <v>22.68</v>
      </c>
    </row>
    <row r="569" spans="1:8" x14ac:dyDescent="0.25">
      <c r="A569" s="21"/>
      <c r="B569" s="21"/>
      <c r="C569" s="140"/>
      <c r="D569" s="140"/>
      <c r="E569" s="7">
        <v>3</v>
      </c>
      <c r="F569" s="2">
        <v>1.2</v>
      </c>
      <c r="G569" s="2">
        <v>2.5</v>
      </c>
      <c r="H569" s="2">
        <f t="shared" si="19"/>
        <v>9</v>
      </c>
    </row>
    <row r="570" spans="1:8" x14ac:dyDescent="0.25">
      <c r="A570" s="21"/>
      <c r="B570" s="21"/>
      <c r="C570" s="140"/>
      <c r="D570" s="140"/>
      <c r="E570" s="7">
        <v>2</v>
      </c>
      <c r="F570" s="2">
        <v>1.4</v>
      </c>
      <c r="G570" s="2">
        <v>2.5</v>
      </c>
      <c r="H570" s="2">
        <f t="shared" si="19"/>
        <v>7</v>
      </c>
    </row>
    <row r="571" spans="1:8" x14ac:dyDescent="0.25">
      <c r="A571" s="21"/>
      <c r="B571" s="21"/>
      <c r="C571" s="140"/>
      <c r="D571" s="140"/>
      <c r="E571" s="7">
        <v>3</v>
      </c>
      <c r="F571" s="2">
        <v>1.4</v>
      </c>
      <c r="G571" s="2">
        <v>2.5</v>
      </c>
      <c r="H571" s="2">
        <f t="shared" si="19"/>
        <v>10.5</v>
      </c>
    </row>
    <row r="572" spans="1:8" x14ac:dyDescent="0.25">
      <c r="A572" s="21"/>
      <c r="B572" s="21"/>
      <c r="C572" s="140"/>
      <c r="D572" s="140"/>
      <c r="E572" s="7">
        <v>2</v>
      </c>
      <c r="F572" s="2">
        <v>1.4</v>
      </c>
      <c r="G572" s="2">
        <v>2.5</v>
      </c>
      <c r="H572" s="2">
        <f t="shared" si="19"/>
        <v>7</v>
      </c>
    </row>
    <row r="573" spans="1:8" x14ac:dyDescent="0.25">
      <c r="A573" s="21"/>
      <c r="B573" s="21"/>
      <c r="C573" s="140"/>
      <c r="D573" s="140"/>
      <c r="E573" s="7">
        <v>2</v>
      </c>
      <c r="F573" s="2">
        <v>1.4</v>
      </c>
      <c r="G573" s="2">
        <v>2.5</v>
      </c>
      <c r="H573" s="2">
        <f t="shared" si="19"/>
        <v>7</v>
      </c>
    </row>
    <row r="574" spans="1:8" x14ac:dyDescent="0.25">
      <c r="A574" s="21"/>
      <c r="B574" s="21"/>
      <c r="C574" s="140"/>
      <c r="D574" s="140"/>
      <c r="E574" s="7">
        <v>13</v>
      </c>
      <c r="F574" s="2">
        <v>1.4</v>
      </c>
      <c r="G574" s="2">
        <v>2.5</v>
      </c>
      <c r="H574" s="2">
        <f t="shared" si="19"/>
        <v>45.5</v>
      </c>
    </row>
    <row r="575" spans="1:8" x14ac:dyDescent="0.25">
      <c r="A575" s="21"/>
      <c r="B575" s="21"/>
      <c r="C575" s="140"/>
      <c r="D575" s="140"/>
      <c r="E575" s="7">
        <v>1</v>
      </c>
      <c r="F575" s="2">
        <v>1.4</v>
      </c>
      <c r="G575" s="2">
        <v>2.2999999999999998</v>
      </c>
      <c r="H575" s="2">
        <f t="shared" si="19"/>
        <v>3.2199999999999998</v>
      </c>
    </row>
    <row r="576" spans="1:8" x14ac:dyDescent="0.25">
      <c r="A576" s="21"/>
      <c r="B576" s="21"/>
      <c r="C576" s="140"/>
      <c r="D576" s="140"/>
      <c r="E576" s="7">
        <v>3</v>
      </c>
      <c r="F576" s="2">
        <v>1.4</v>
      </c>
      <c r="G576" s="2">
        <v>2.5</v>
      </c>
      <c r="H576" s="2">
        <f t="shared" si="19"/>
        <v>10.5</v>
      </c>
    </row>
    <row r="577" spans="1:8" x14ac:dyDescent="0.25">
      <c r="A577" s="21"/>
      <c r="B577" s="21"/>
      <c r="C577" s="140"/>
      <c r="D577" s="140"/>
      <c r="E577" s="7">
        <v>1</v>
      </c>
      <c r="F577" s="2">
        <v>1.2</v>
      </c>
      <c r="G577" s="2">
        <v>2.5</v>
      </c>
      <c r="H577" s="2">
        <f t="shared" si="19"/>
        <v>3</v>
      </c>
    </row>
    <row r="578" spans="1:8" x14ac:dyDescent="0.25">
      <c r="A578" s="21"/>
      <c r="B578" s="21"/>
      <c r="C578" s="140"/>
      <c r="D578" s="140"/>
      <c r="E578" s="7">
        <v>1</v>
      </c>
      <c r="F578" s="2">
        <v>1.4</v>
      </c>
      <c r="G578" s="2">
        <v>2.2999999999999998</v>
      </c>
      <c r="H578" s="2">
        <f t="shared" si="19"/>
        <v>3.2199999999999998</v>
      </c>
    </row>
    <row r="579" spans="1:8" x14ac:dyDescent="0.25">
      <c r="A579" s="21"/>
      <c r="B579" s="21"/>
      <c r="C579" s="140"/>
      <c r="D579" s="140"/>
      <c r="E579" s="7">
        <v>4</v>
      </c>
      <c r="F579" s="2">
        <v>1.4</v>
      </c>
      <c r="G579" s="2">
        <v>2.5</v>
      </c>
      <c r="H579" s="2">
        <f t="shared" si="19"/>
        <v>14</v>
      </c>
    </row>
    <row r="580" spans="1:8" x14ac:dyDescent="0.25">
      <c r="A580" s="21"/>
      <c r="B580" s="21"/>
      <c r="C580" s="140"/>
      <c r="D580" s="140"/>
      <c r="E580" s="7">
        <v>3</v>
      </c>
      <c r="F580" s="2">
        <v>1.2</v>
      </c>
      <c r="G580" s="2">
        <v>2.5</v>
      </c>
      <c r="H580" s="2">
        <f t="shared" si="19"/>
        <v>9</v>
      </c>
    </row>
    <row r="581" spans="1:8" x14ac:dyDescent="0.25">
      <c r="A581" s="21"/>
      <c r="B581" s="21"/>
      <c r="C581" s="140"/>
      <c r="D581" s="140"/>
      <c r="E581" s="7">
        <v>4</v>
      </c>
      <c r="F581" s="2">
        <v>1.5</v>
      </c>
      <c r="G581" s="2">
        <v>2.5</v>
      </c>
      <c r="H581" s="2">
        <f t="shared" si="19"/>
        <v>15</v>
      </c>
    </row>
    <row r="582" spans="1:8" x14ac:dyDescent="0.25">
      <c r="A582" s="21"/>
      <c r="B582" s="21"/>
      <c r="C582" s="140"/>
      <c r="D582" s="140"/>
      <c r="E582" s="7">
        <v>2</v>
      </c>
      <c r="F582" s="2">
        <v>1.2</v>
      </c>
      <c r="G582" s="2">
        <v>2.5</v>
      </c>
      <c r="H582" s="2">
        <f t="shared" si="19"/>
        <v>6</v>
      </c>
    </row>
    <row r="583" spans="1:8" x14ac:dyDescent="0.25">
      <c r="A583" s="21"/>
      <c r="B583" s="21"/>
      <c r="C583" s="140"/>
      <c r="D583" s="140"/>
      <c r="E583" s="7">
        <v>3</v>
      </c>
      <c r="F583" s="2">
        <v>1.5</v>
      </c>
      <c r="G583" s="2">
        <v>2.5</v>
      </c>
      <c r="H583" s="2">
        <f t="shared" si="19"/>
        <v>11.25</v>
      </c>
    </row>
    <row r="584" spans="1:8" x14ac:dyDescent="0.25">
      <c r="A584" s="21"/>
      <c r="B584" s="21"/>
      <c r="C584" s="140"/>
      <c r="D584" s="140"/>
      <c r="E584" s="7">
        <v>1</v>
      </c>
      <c r="F584" s="2">
        <v>1.5</v>
      </c>
      <c r="G584" s="2">
        <v>2.5</v>
      </c>
      <c r="H584" s="2">
        <f t="shared" si="19"/>
        <v>3.75</v>
      </c>
    </row>
    <row r="585" spans="1:8" x14ac:dyDescent="0.25">
      <c r="A585" s="21"/>
      <c r="B585" s="21"/>
      <c r="C585" s="140"/>
      <c r="D585" s="140"/>
      <c r="E585" s="7">
        <v>8</v>
      </c>
      <c r="F585" s="2">
        <v>1.4</v>
      </c>
      <c r="G585" s="2">
        <v>2.5</v>
      </c>
      <c r="H585" s="2">
        <f t="shared" si="19"/>
        <v>28</v>
      </c>
    </row>
    <row r="586" spans="1:8" x14ac:dyDescent="0.25">
      <c r="A586" s="21"/>
      <c r="B586" s="21"/>
      <c r="C586" s="140"/>
      <c r="D586" s="140"/>
      <c r="E586" s="7">
        <v>4</v>
      </c>
      <c r="F586" s="2">
        <v>1.4</v>
      </c>
      <c r="G586" s="2">
        <v>1.8</v>
      </c>
      <c r="H586" s="2">
        <f t="shared" si="19"/>
        <v>10.08</v>
      </c>
    </row>
    <row r="587" spans="1:8" x14ac:dyDescent="0.25">
      <c r="A587" s="21"/>
      <c r="B587" s="21"/>
      <c r="C587" s="140"/>
      <c r="D587" s="140"/>
      <c r="E587" s="7">
        <v>5</v>
      </c>
      <c r="F587" s="2">
        <v>1.4</v>
      </c>
      <c r="G587" s="2">
        <v>1.8</v>
      </c>
      <c r="H587" s="2">
        <f t="shared" si="19"/>
        <v>12.6</v>
      </c>
    </row>
    <row r="588" spans="1:8" x14ac:dyDescent="0.25">
      <c r="A588" s="21"/>
      <c r="B588" s="21"/>
      <c r="C588" s="140"/>
      <c r="D588" s="140"/>
      <c r="E588" s="7">
        <v>2</v>
      </c>
      <c r="F588" s="2">
        <v>1.3</v>
      </c>
      <c r="G588" s="2">
        <v>2.5</v>
      </c>
      <c r="H588" s="2">
        <f t="shared" si="19"/>
        <v>6.5</v>
      </c>
    </row>
    <row r="589" spans="1:8" x14ac:dyDescent="0.25">
      <c r="A589" s="21"/>
      <c r="B589" s="21"/>
      <c r="C589" s="140"/>
      <c r="D589" s="140"/>
      <c r="E589" s="7">
        <v>2</v>
      </c>
      <c r="F589" s="2">
        <v>1.3</v>
      </c>
      <c r="G589" s="2">
        <v>2.6</v>
      </c>
      <c r="H589" s="2">
        <f t="shared" si="19"/>
        <v>6.7600000000000007</v>
      </c>
    </row>
    <row r="590" spans="1:8" x14ac:dyDescent="0.25">
      <c r="A590" s="21"/>
      <c r="B590" s="21"/>
      <c r="C590" s="140"/>
      <c r="D590" s="140"/>
      <c r="E590" s="7">
        <v>2</v>
      </c>
      <c r="F590" s="2">
        <v>1.05</v>
      </c>
      <c r="G590" s="2">
        <v>1.95</v>
      </c>
      <c r="H590" s="2">
        <f t="shared" ref="H590:H611" si="20">F590*G590*E590</f>
        <v>4.0949999999999998</v>
      </c>
    </row>
    <row r="591" spans="1:8" x14ac:dyDescent="0.25">
      <c r="A591" s="21"/>
      <c r="B591" s="21"/>
      <c r="C591" s="140"/>
      <c r="D591" s="140"/>
      <c r="E591" s="7">
        <v>1</v>
      </c>
      <c r="F591" s="2">
        <v>1.3</v>
      </c>
      <c r="G591" s="2">
        <v>2.5</v>
      </c>
      <c r="H591" s="2">
        <f t="shared" si="20"/>
        <v>3.25</v>
      </c>
    </row>
    <row r="592" spans="1:8" x14ac:dyDescent="0.25">
      <c r="A592" s="21"/>
      <c r="B592" s="21"/>
      <c r="C592" s="140"/>
      <c r="D592" s="140"/>
      <c r="E592" s="7">
        <v>1</v>
      </c>
      <c r="F592" s="2">
        <v>1.3</v>
      </c>
      <c r="G592" s="2">
        <v>2.5</v>
      </c>
      <c r="H592" s="2">
        <f t="shared" si="20"/>
        <v>3.25</v>
      </c>
    </row>
    <row r="593" spans="1:14" x14ac:dyDescent="0.25">
      <c r="A593" s="21"/>
      <c r="B593" s="21"/>
      <c r="C593" s="140"/>
      <c r="D593" s="140"/>
      <c r="E593" s="7">
        <v>5</v>
      </c>
      <c r="F593" s="2">
        <v>1.1499999999999999</v>
      </c>
      <c r="G593" s="2">
        <v>3.5</v>
      </c>
      <c r="H593" s="2">
        <f t="shared" si="20"/>
        <v>20.124999999999996</v>
      </c>
    </row>
    <row r="594" spans="1:14" x14ac:dyDescent="0.25">
      <c r="A594" s="21"/>
      <c r="B594" s="21"/>
      <c r="C594" s="140"/>
      <c r="D594" s="140"/>
      <c r="E594" s="7">
        <v>13</v>
      </c>
      <c r="F594" s="2">
        <v>1.38</v>
      </c>
      <c r="G594" s="2">
        <v>2.35</v>
      </c>
      <c r="H594" s="2">
        <f t="shared" si="20"/>
        <v>42.158999999999999</v>
      </c>
    </row>
    <row r="595" spans="1:14" x14ac:dyDescent="0.25">
      <c r="A595" s="21"/>
      <c r="B595" s="21"/>
      <c r="C595" s="140"/>
      <c r="D595" s="140"/>
      <c r="E595" s="7">
        <v>1</v>
      </c>
      <c r="F595" s="2">
        <v>1.2</v>
      </c>
      <c r="G595" s="2">
        <v>2.2000000000000002</v>
      </c>
      <c r="H595" s="2">
        <f t="shared" si="20"/>
        <v>2.64</v>
      </c>
    </row>
    <row r="596" spans="1:14" x14ac:dyDescent="0.25">
      <c r="A596" s="21"/>
      <c r="B596" s="21"/>
      <c r="C596" s="140"/>
      <c r="D596" s="140"/>
      <c r="E596" s="7">
        <v>13</v>
      </c>
      <c r="F596" s="2">
        <v>1.4</v>
      </c>
      <c r="G596" s="2">
        <v>2.25</v>
      </c>
      <c r="H596" s="2">
        <f t="shared" si="20"/>
        <v>40.949999999999996</v>
      </c>
    </row>
    <row r="597" spans="1:14" x14ac:dyDescent="0.25">
      <c r="A597" s="21"/>
      <c r="B597" s="21"/>
      <c r="C597" s="140"/>
      <c r="D597" s="140"/>
      <c r="E597" s="7">
        <v>13</v>
      </c>
      <c r="F597" s="2">
        <v>1.4</v>
      </c>
      <c r="G597" s="2">
        <v>2.25</v>
      </c>
      <c r="H597" s="2">
        <f t="shared" si="20"/>
        <v>40.949999999999996</v>
      </c>
    </row>
    <row r="598" spans="1:14" x14ac:dyDescent="0.25">
      <c r="A598" s="21"/>
      <c r="B598" s="21"/>
      <c r="C598" s="140"/>
      <c r="D598" s="140"/>
      <c r="E598" s="7">
        <v>12</v>
      </c>
      <c r="F598" s="2">
        <v>1.2</v>
      </c>
      <c r="G598" s="2">
        <v>2.2000000000000002</v>
      </c>
      <c r="H598" s="2">
        <f t="shared" si="20"/>
        <v>31.68</v>
      </c>
    </row>
    <row r="599" spans="1:14" x14ac:dyDescent="0.25">
      <c r="A599" s="21"/>
      <c r="B599" s="21"/>
      <c r="C599" s="140"/>
      <c r="D599" s="140"/>
      <c r="E599" s="7">
        <v>1</v>
      </c>
      <c r="F599" s="2">
        <v>1.4</v>
      </c>
      <c r="G599" s="2">
        <v>3.1</v>
      </c>
      <c r="H599" s="2">
        <f t="shared" si="20"/>
        <v>4.34</v>
      </c>
    </row>
    <row r="600" spans="1:14" x14ac:dyDescent="0.25">
      <c r="A600" s="21"/>
      <c r="B600" s="21"/>
      <c r="C600" s="140"/>
      <c r="D600" s="140"/>
      <c r="E600" s="7">
        <v>1</v>
      </c>
      <c r="F600" s="2">
        <v>1.6</v>
      </c>
      <c r="G600" s="2">
        <v>3.1</v>
      </c>
      <c r="H600" s="2">
        <f t="shared" si="20"/>
        <v>4.9600000000000009</v>
      </c>
    </row>
    <row r="601" spans="1:14" x14ac:dyDescent="0.25">
      <c r="A601" s="21"/>
      <c r="B601" s="21"/>
      <c r="C601" s="140"/>
      <c r="D601" s="140"/>
      <c r="E601" s="7">
        <v>1</v>
      </c>
      <c r="F601" s="2">
        <v>1.4</v>
      </c>
      <c r="G601" s="2">
        <v>2.2000000000000002</v>
      </c>
      <c r="H601" s="2">
        <f t="shared" si="20"/>
        <v>3.08</v>
      </c>
      <c r="J601" s="10"/>
      <c r="K601" s="10"/>
      <c r="L601" s="10"/>
      <c r="M601" s="10"/>
      <c r="N601" s="10"/>
    </row>
    <row r="602" spans="1:14" x14ac:dyDescent="0.25">
      <c r="A602" s="21"/>
      <c r="B602" s="21"/>
      <c r="C602" s="140"/>
      <c r="D602" s="140"/>
      <c r="E602" s="7">
        <v>2</v>
      </c>
      <c r="F602" s="2">
        <v>1.2</v>
      </c>
      <c r="G602" s="2">
        <v>3</v>
      </c>
      <c r="H602" s="2">
        <f t="shared" si="20"/>
        <v>7.1999999999999993</v>
      </c>
      <c r="J602" s="10"/>
      <c r="K602" s="10"/>
      <c r="L602" s="10"/>
      <c r="M602" s="10"/>
      <c r="N602" s="10"/>
    </row>
    <row r="603" spans="1:14" x14ac:dyDescent="0.25">
      <c r="A603" s="21"/>
      <c r="B603" s="21"/>
      <c r="C603" s="140"/>
      <c r="D603" s="140"/>
      <c r="E603" s="7">
        <v>2</v>
      </c>
      <c r="F603" s="2">
        <v>1.25</v>
      </c>
      <c r="G603" s="2">
        <v>3.1</v>
      </c>
      <c r="H603" s="2">
        <f t="shared" si="20"/>
        <v>7.75</v>
      </c>
      <c r="J603" s="10"/>
      <c r="K603" s="10"/>
      <c r="L603" s="10"/>
      <c r="M603" s="10"/>
      <c r="N603" s="10"/>
    </row>
    <row r="604" spans="1:14" x14ac:dyDescent="0.25">
      <c r="A604" s="21"/>
      <c r="B604" s="21"/>
      <c r="C604" s="140"/>
      <c r="D604" s="140"/>
      <c r="E604" s="7">
        <v>1</v>
      </c>
      <c r="F604" s="2">
        <v>1.3</v>
      </c>
      <c r="G604" s="2">
        <v>2.2000000000000002</v>
      </c>
      <c r="H604" s="2">
        <f t="shared" si="20"/>
        <v>2.8600000000000003</v>
      </c>
      <c r="J604" s="10"/>
      <c r="K604" s="10"/>
      <c r="L604" s="10"/>
      <c r="M604" s="10"/>
      <c r="N604" s="10"/>
    </row>
    <row r="605" spans="1:14" x14ac:dyDescent="0.25">
      <c r="A605" s="21"/>
      <c r="B605" s="21"/>
      <c r="C605" s="140"/>
      <c r="D605" s="140"/>
      <c r="E605" s="7">
        <v>2</v>
      </c>
      <c r="F605" s="2">
        <v>1.3</v>
      </c>
      <c r="G605" s="2">
        <v>2.2000000000000002</v>
      </c>
      <c r="H605" s="2">
        <f t="shared" si="20"/>
        <v>5.7200000000000006</v>
      </c>
      <c r="J605" s="10"/>
      <c r="K605" s="10"/>
      <c r="L605" s="10"/>
      <c r="M605" s="10"/>
      <c r="N605" s="10"/>
    </row>
    <row r="606" spans="1:14" x14ac:dyDescent="0.25">
      <c r="A606" s="21"/>
      <c r="B606" s="21"/>
      <c r="C606" s="140"/>
      <c r="D606" s="140"/>
      <c r="E606" s="7">
        <v>2</v>
      </c>
      <c r="F606" s="2">
        <v>1.3</v>
      </c>
      <c r="G606" s="2">
        <v>2.2000000000000002</v>
      </c>
      <c r="H606" s="2">
        <f t="shared" si="20"/>
        <v>5.7200000000000006</v>
      </c>
      <c r="J606" s="10"/>
      <c r="K606" s="10"/>
      <c r="L606" s="10"/>
      <c r="M606" s="10"/>
      <c r="N606" s="10"/>
    </row>
    <row r="607" spans="1:14" x14ac:dyDescent="0.25">
      <c r="A607" s="21"/>
      <c r="B607" s="21"/>
      <c r="C607" s="140"/>
      <c r="D607" s="140"/>
      <c r="E607" s="7">
        <v>1</v>
      </c>
      <c r="F607" s="2">
        <v>2.2000000000000002</v>
      </c>
      <c r="G607" s="2">
        <v>1.4</v>
      </c>
      <c r="H607" s="2">
        <f t="shared" si="20"/>
        <v>3.08</v>
      </c>
      <c r="J607" s="10"/>
      <c r="K607" s="10"/>
      <c r="L607" s="10"/>
      <c r="M607" s="10"/>
      <c r="N607" s="10"/>
    </row>
    <row r="608" spans="1:14" x14ac:dyDescent="0.25">
      <c r="A608" s="21"/>
      <c r="B608" s="21"/>
      <c r="C608" s="140"/>
      <c r="D608" s="140"/>
      <c r="E608" s="7">
        <v>2</v>
      </c>
      <c r="F608" s="2">
        <v>2.15</v>
      </c>
      <c r="G608" s="2">
        <v>1.9</v>
      </c>
      <c r="H608" s="2">
        <f t="shared" si="20"/>
        <v>8.17</v>
      </c>
      <c r="J608" s="10"/>
      <c r="K608" s="10"/>
      <c r="L608" s="10"/>
      <c r="M608" s="10"/>
      <c r="N608" s="10"/>
    </row>
    <row r="609" spans="1:14" x14ac:dyDescent="0.25">
      <c r="A609" s="21"/>
      <c r="B609" s="21"/>
      <c r="C609" s="140"/>
      <c r="D609" s="140"/>
      <c r="E609" s="7">
        <v>1</v>
      </c>
      <c r="F609" s="2">
        <v>1.4</v>
      </c>
      <c r="G609" s="2">
        <v>1.8</v>
      </c>
      <c r="H609" s="2">
        <f t="shared" si="20"/>
        <v>2.52</v>
      </c>
      <c r="J609" s="10"/>
      <c r="K609" s="10"/>
      <c r="L609" s="10"/>
      <c r="M609" s="10"/>
      <c r="N609" s="10"/>
    </row>
    <row r="610" spans="1:14" x14ac:dyDescent="0.25">
      <c r="A610" s="21"/>
      <c r="B610" s="21"/>
      <c r="C610" s="140"/>
      <c r="D610" s="140"/>
      <c r="E610" s="7">
        <v>1</v>
      </c>
      <c r="F610" s="2">
        <v>1.35</v>
      </c>
      <c r="G610" s="2">
        <v>2.5</v>
      </c>
      <c r="H610" s="2">
        <f t="shared" si="20"/>
        <v>3.375</v>
      </c>
      <c r="J610" s="10"/>
      <c r="K610" s="10"/>
      <c r="L610" s="10"/>
      <c r="M610" s="10"/>
      <c r="N610" s="10"/>
    </row>
    <row r="611" spans="1:14" x14ac:dyDescent="0.25">
      <c r="A611" s="21"/>
      <c r="B611" s="21"/>
      <c r="C611" s="140"/>
      <c r="D611" s="140"/>
      <c r="E611" s="7">
        <v>2</v>
      </c>
      <c r="F611" s="2">
        <v>2.1</v>
      </c>
      <c r="G611" s="2">
        <v>1.9</v>
      </c>
      <c r="H611" s="2">
        <f t="shared" si="20"/>
        <v>7.9799999999999995</v>
      </c>
      <c r="J611" s="10"/>
      <c r="K611" s="10"/>
      <c r="L611" s="10"/>
      <c r="M611" s="10"/>
      <c r="N611" s="10"/>
    </row>
    <row r="612" spans="1:14" ht="15.75" x14ac:dyDescent="0.25">
      <c r="A612" s="21"/>
      <c r="B612" s="21"/>
      <c r="C612" s="138" t="s">
        <v>317</v>
      </c>
      <c r="D612" s="138"/>
      <c r="E612" s="138"/>
      <c r="F612" s="138"/>
      <c r="G612" s="138"/>
      <c r="H612" s="23">
        <f>SUM(H558:H611)</f>
        <v>544.154</v>
      </c>
      <c r="J612" s="10"/>
      <c r="K612" s="10"/>
      <c r="L612" s="10"/>
      <c r="M612" s="10"/>
      <c r="N612" s="10"/>
    </row>
    <row r="613" spans="1:14" x14ac:dyDescent="0.25">
      <c r="A613" s="21"/>
      <c r="B613" s="21"/>
      <c r="F613" s="14"/>
      <c r="G613" s="14"/>
      <c r="H613" s="14"/>
      <c r="J613" s="10"/>
      <c r="K613" s="10"/>
      <c r="L613" s="10"/>
      <c r="M613" s="10"/>
      <c r="N613" s="10"/>
    </row>
    <row r="614" spans="1:14" x14ac:dyDescent="0.25">
      <c r="A614" s="21"/>
      <c r="B614" s="21"/>
      <c r="F614" s="14"/>
      <c r="G614" s="14"/>
      <c r="H614" s="14"/>
    </row>
    <row r="615" spans="1:14" ht="18.75" customHeight="1" x14ac:dyDescent="0.25">
      <c r="A615" s="21"/>
      <c r="B615" s="21"/>
      <c r="C615" s="8" t="s">
        <v>2</v>
      </c>
      <c r="D615" s="8" t="s">
        <v>3</v>
      </c>
      <c r="E615" s="8" t="s">
        <v>4</v>
      </c>
      <c r="F615" s="139" t="s">
        <v>5</v>
      </c>
      <c r="G615" s="139"/>
      <c r="H615" s="8" t="s">
        <v>6</v>
      </c>
    </row>
    <row r="616" spans="1:14" x14ac:dyDescent="0.25">
      <c r="A616" s="21"/>
      <c r="B616" s="21"/>
      <c r="C616" s="140" t="s">
        <v>12</v>
      </c>
      <c r="D616" s="140" t="s">
        <v>170</v>
      </c>
      <c r="E616" s="7">
        <v>1</v>
      </c>
      <c r="F616" s="2">
        <v>1.3</v>
      </c>
      <c r="G616" s="2">
        <v>3.5</v>
      </c>
      <c r="H616" s="2">
        <f t="shared" ref="H616:H624" si="21">F616*G616*E616</f>
        <v>4.55</v>
      </c>
      <c r="I616" s="24"/>
    </row>
    <row r="617" spans="1:14" x14ac:dyDescent="0.25">
      <c r="A617" s="21"/>
      <c r="B617" s="21"/>
      <c r="C617" s="140"/>
      <c r="D617" s="140"/>
      <c r="E617" s="7">
        <v>1</v>
      </c>
      <c r="F617" s="2">
        <v>1.3</v>
      </c>
      <c r="G617" s="2">
        <v>3.5</v>
      </c>
      <c r="H617" s="2">
        <f t="shared" si="21"/>
        <v>4.55</v>
      </c>
      <c r="I617" s="24"/>
    </row>
    <row r="618" spans="1:14" x14ac:dyDescent="0.25">
      <c r="A618" s="21"/>
      <c r="B618" s="21"/>
      <c r="C618" s="140"/>
      <c r="D618" s="140"/>
      <c r="E618" s="7">
        <v>1</v>
      </c>
      <c r="F618" s="2">
        <v>1.3</v>
      </c>
      <c r="G618" s="2">
        <v>3.4</v>
      </c>
      <c r="H618" s="2">
        <f t="shared" si="21"/>
        <v>4.42</v>
      </c>
    </row>
    <row r="619" spans="1:14" x14ac:dyDescent="0.25">
      <c r="A619" s="21"/>
      <c r="B619" s="21"/>
      <c r="C619" s="140"/>
      <c r="D619" s="140"/>
      <c r="E619" s="7">
        <v>1</v>
      </c>
      <c r="F619" s="2">
        <v>1.2</v>
      </c>
      <c r="G619" s="2">
        <v>3.5</v>
      </c>
      <c r="H619" s="2">
        <f t="shared" si="21"/>
        <v>4.2</v>
      </c>
    </row>
    <row r="620" spans="1:14" x14ac:dyDescent="0.25">
      <c r="A620" s="21"/>
      <c r="B620" s="21"/>
      <c r="C620" s="140"/>
      <c r="D620" s="140"/>
      <c r="E620" s="7">
        <v>1</v>
      </c>
      <c r="F620" s="2">
        <v>1.4</v>
      </c>
      <c r="G620" s="2">
        <v>3.4</v>
      </c>
      <c r="H620" s="2">
        <f t="shared" si="21"/>
        <v>4.76</v>
      </c>
    </row>
    <row r="621" spans="1:14" x14ac:dyDescent="0.25">
      <c r="A621" s="21"/>
      <c r="B621" s="21"/>
      <c r="C621" s="140"/>
      <c r="D621" s="140"/>
      <c r="E621" s="7">
        <v>1</v>
      </c>
      <c r="F621" s="2">
        <v>1.2</v>
      </c>
      <c r="G621" s="2">
        <v>3.1</v>
      </c>
      <c r="H621" s="2">
        <f t="shared" si="21"/>
        <v>3.7199999999999998</v>
      </c>
    </row>
    <row r="622" spans="1:14" x14ac:dyDescent="0.25">
      <c r="A622" s="21"/>
      <c r="B622" s="21"/>
      <c r="C622" s="140"/>
      <c r="D622" s="140"/>
      <c r="E622" s="7">
        <v>1</v>
      </c>
      <c r="F622" s="2">
        <v>0.7</v>
      </c>
      <c r="G622" s="2">
        <v>3.1</v>
      </c>
      <c r="H622" s="2">
        <f t="shared" si="21"/>
        <v>2.17</v>
      </c>
      <c r="I622" s="24"/>
    </row>
    <row r="623" spans="1:14" x14ac:dyDescent="0.25">
      <c r="A623" s="21"/>
      <c r="B623" s="21"/>
      <c r="C623" s="140"/>
      <c r="D623" s="140"/>
      <c r="E623" s="7">
        <v>1</v>
      </c>
      <c r="F623" s="2">
        <v>1.5</v>
      </c>
      <c r="G623" s="2">
        <v>3.1</v>
      </c>
      <c r="H623" s="2">
        <f t="shared" si="21"/>
        <v>4.6500000000000004</v>
      </c>
      <c r="I623" s="24"/>
    </row>
    <row r="624" spans="1:14" x14ac:dyDescent="0.25">
      <c r="A624" s="21"/>
      <c r="B624" s="21"/>
      <c r="C624" s="140"/>
      <c r="D624" s="140"/>
      <c r="E624" s="7">
        <v>1</v>
      </c>
      <c r="F624" s="2">
        <v>1.2</v>
      </c>
      <c r="G624" s="2">
        <v>3.1</v>
      </c>
      <c r="H624" s="2">
        <f t="shared" si="21"/>
        <v>3.7199999999999998</v>
      </c>
      <c r="I624" s="24"/>
    </row>
    <row r="625" spans="1:9" ht="15.75" x14ac:dyDescent="0.25">
      <c r="A625" s="21"/>
      <c r="B625" s="21"/>
      <c r="C625" s="138" t="s">
        <v>317</v>
      </c>
      <c r="D625" s="138"/>
      <c r="E625" s="138"/>
      <c r="F625" s="138"/>
      <c r="G625" s="138"/>
      <c r="H625" s="23">
        <f>SUM(H616:H624)</f>
        <v>36.739999999999995</v>
      </c>
      <c r="I625" s="24"/>
    </row>
    <row r="626" spans="1:9" x14ac:dyDescent="0.25">
      <c r="A626" s="21"/>
      <c r="B626" s="21"/>
      <c r="F626" s="14"/>
      <c r="G626" s="14"/>
      <c r="H626" s="14"/>
      <c r="I626" s="24"/>
    </row>
    <row r="627" spans="1:9" x14ac:dyDescent="0.25">
      <c r="A627" s="21"/>
      <c r="B627" s="21"/>
      <c r="F627" s="14"/>
      <c r="G627" s="14"/>
      <c r="H627" s="14"/>
      <c r="I627" s="24"/>
    </row>
    <row r="628" spans="1:9" ht="18.75" customHeight="1" x14ac:dyDescent="0.25">
      <c r="A628" s="21"/>
      <c r="B628" s="21"/>
      <c r="C628" s="8" t="s">
        <v>2</v>
      </c>
      <c r="D628" s="8" t="s">
        <v>3</v>
      </c>
      <c r="E628" s="8" t="s">
        <v>4</v>
      </c>
      <c r="F628" s="139" t="s">
        <v>5</v>
      </c>
      <c r="G628" s="139"/>
      <c r="H628" s="8" t="s">
        <v>6</v>
      </c>
      <c r="I628" s="24"/>
    </row>
    <row r="629" spans="1:9" x14ac:dyDescent="0.25">
      <c r="A629" s="21"/>
      <c r="B629" s="21"/>
      <c r="C629" s="140" t="s">
        <v>12</v>
      </c>
      <c r="D629" s="140" t="s">
        <v>272</v>
      </c>
      <c r="E629" s="7">
        <v>4</v>
      </c>
      <c r="F629" s="2">
        <v>2.75</v>
      </c>
      <c r="G629" s="2">
        <v>2.15</v>
      </c>
      <c r="H629" s="2">
        <f>F629*G629*E629</f>
        <v>23.65</v>
      </c>
    </row>
    <row r="630" spans="1:9" x14ac:dyDescent="0.25">
      <c r="A630" s="21"/>
      <c r="B630" s="21"/>
      <c r="C630" s="140"/>
      <c r="D630" s="140"/>
      <c r="E630" s="7">
        <v>2</v>
      </c>
      <c r="F630" s="2">
        <v>3.3</v>
      </c>
      <c r="G630" s="2">
        <v>2.8</v>
      </c>
      <c r="H630" s="2">
        <f>F630*G630*E630</f>
        <v>18.479999999999997</v>
      </c>
    </row>
    <row r="631" spans="1:9" x14ac:dyDescent="0.25">
      <c r="A631" s="21"/>
      <c r="B631" s="21"/>
      <c r="C631" s="140"/>
      <c r="D631" s="140"/>
      <c r="E631" s="7">
        <v>2</v>
      </c>
      <c r="F631" s="2">
        <v>2.1</v>
      </c>
      <c r="G631" s="2">
        <v>2.8</v>
      </c>
      <c r="H631" s="2">
        <f>F631*G631*E631</f>
        <v>11.76</v>
      </c>
    </row>
    <row r="632" spans="1:9" ht="15.75" x14ac:dyDescent="0.25">
      <c r="A632" s="21"/>
      <c r="B632" s="21"/>
      <c r="C632" s="138" t="s">
        <v>317</v>
      </c>
      <c r="D632" s="138"/>
      <c r="E632" s="138"/>
      <c r="F632" s="138"/>
      <c r="G632" s="138"/>
      <c r="H632" s="23">
        <f>SUM(H629:H631)</f>
        <v>53.889999999999993</v>
      </c>
    </row>
    <row r="633" spans="1:9" x14ac:dyDescent="0.25">
      <c r="A633" s="21"/>
      <c r="B633" s="21"/>
      <c r="F633" s="14"/>
      <c r="G633" s="14"/>
      <c r="H633" s="14"/>
    </row>
    <row r="634" spans="1:9" x14ac:dyDescent="0.25">
      <c r="A634" s="21"/>
      <c r="B634" s="21"/>
      <c r="F634" s="14"/>
      <c r="G634" s="14"/>
      <c r="H634" s="14"/>
    </row>
    <row r="635" spans="1:9" ht="18.75" customHeight="1" x14ac:dyDescent="0.25">
      <c r="A635" s="21"/>
      <c r="B635" s="21"/>
      <c r="C635" s="8" t="s">
        <v>2</v>
      </c>
      <c r="D635" s="8" t="s">
        <v>3</v>
      </c>
      <c r="E635" s="8" t="s">
        <v>4</v>
      </c>
      <c r="F635" s="139" t="s">
        <v>5</v>
      </c>
      <c r="G635" s="139"/>
      <c r="H635" s="8" t="s">
        <v>6</v>
      </c>
    </row>
    <row r="636" spans="1:9" x14ac:dyDescent="0.25">
      <c r="A636" s="21"/>
      <c r="B636" s="21"/>
      <c r="C636" s="140" t="s">
        <v>12</v>
      </c>
      <c r="D636" s="149" t="s">
        <v>299</v>
      </c>
      <c r="E636" s="7">
        <v>4</v>
      </c>
      <c r="F636" s="2">
        <v>2.1</v>
      </c>
      <c r="G636" s="13">
        <v>1.5</v>
      </c>
      <c r="H636" s="2">
        <f>F636*G636*E636</f>
        <v>12.600000000000001</v>
      </c>
    </row>
    <row r="637" spans="1:9" x14ac:dyDescent="0.25">
      <c r="A637" s="21"/>
      <c r="B637" s="21"/>
      <c r="C637" s="140"/>
      <c r="D637" s="149"/>
      <c r="E637" s="7">
        <v>4</v>
      </c>
      <c r="F637" s="2">
        <v>1.9</v>
      </c>
      <c r="G637" s="13">
        <v>0.8</v>
      </c>
      <c r="H637" s="2">
        <f>F637*G637*E637</f>
        <v>6.08</v>
      </c>
    </row>
    <row r="638" spans="1:9" x14ac:dyDescent="0.25">
      <c r="A638" s="21"/>
      <c r="B638" s="21"/>
      <c r="C638" s="140"/>
      <c r="D638" s="149"/>
      <c r="E638" s="7">
        <v>1</v>
      </c>
      <c r="F638" s="2">
        <v>1.9</v>
      </c>
      <c r="G638" s="13">
        <v>1</v>
      </c>
      <c r="H638" s="2">
        <f>F638*G638*E638</f>
        <v>1.9</v>
      </c>
    </row>
    <row r="639" spans="1:9" ht="15.75" x14ac:dyDescent="0.25">
      <c r="A639" s="21"/>
      <c r="B639" s="21"/>
      <c r="C639" s="138" t="s">
        <v>317</v>
      </c>
      <c r="D639" s="138"/>
      <c r="E639" s="138"/>
      <c r="F639" s="138"/>
      <c r="G639" s="138"/>
      <c r="H639" s="23">
        <f>SUM(H636:H638)</f>
        <v>20.58</v>
      </c>
    </row>
    <row r="640" spans="1:9" x14ac:dyDescent="0.25">
      <c r="A640" s="21"/>
      <c r="B640" s="21"/>
      <c r="F640" s="14"/>
      <c r="G640" s="14"/>
      <c r="H640" s="14"/>
    </row>
    <row r="641" spans="1:14" x14ac:dyDescent="0.25">
      <c r="A641" s="21"/>
      <c r="B641" s="21"/>
      <c r="F641" s="14"/>
      <c r="G641" s="14"/>
      <c r="H641" s="14"/>
    </row>
    <row r="642" spans="1:14" ht="18.75" customHeight="1" x14ac:dyDescent="0.25">
      <c r="A642" s="21"/>
      <c r="B642" s="21"/>
      <c r="C642" s="8" t="s">
        <v>2</v>
      </c>
      <c r="D642" s="8" t="s">
        <v>3</v>
      </c>
      <c r="E642" s="8" t="s">
        <v>4</v>
      </c>
      <c r="F642" s="184" t="s">
        <v>5</v>
      </c>
      <c r="G642" s="184"/>
      <c r="H642" s="8" t="s">
        <v>6</v>
      </c>
    </row>
    <row r="643" spans="1:14" x14ac:dyDescent="0.25">
      <c r="A643" s="21"/>
      <c r="B643" s="21"/>
      <c r="C643" s="140" t="s">
        <v>12</v>
      </c>
      <c r="D643" s="185" t="s">
        <v>302</v>
      </c>
      <c r="E643" s="7">
        <v>2</v>
      </c>
      <c r="F643" s="2">
        <v>1.2</v>
      </c>
      <c r="G643" s="13">
        <v>2.1</v>
      </c>
      <c r="H643" s="2">
        <f t="shared" ref="H643:H651" si="22">F643*G643*E643</f>
        <v>5.04</v>
      </c>
    </row>
    <row r="644" spans="1:14" x14ac:dyDescent="0.25">
      <c r="A644" s="21"/>
      <c r="B644" s="21"/>
      <c r="C644" s="140"/>
      <c r="D644" s="185"/>
      <c r="E644" s="7">
        <v>1</v>
      </c>
      <c r="F644" s="2">
        <v>1.5</v>
      </c>
      <c r="G644" s="13">
        <v>2.1</v>
      </c>
      <c r="H644" s="2">
        <f t="shared" si="22"/>
        <v>3.1500000000000004</v>
      </c>
    </row>
    <row r="645" spans="1:14" x14ac:dyDescent="0.25">
      <c r="A645" s="21"/>
      <c r="B645" s="21"/>
      <c r="C645" s="140"/>
      <c r="D645" s="185"/>
      <c r="E645" s="7">
        <v>1</v>
      </c>
      <c r="F645" s="2">
        <v>1.2</v>
      </c>
      <c r="G645" s="13">
        <v>2.1</v>
      </c>
      <c r="H645" s="2">
        <f t="shared" si="22"/>
        <v>2.52</v>
      </c>
    </row>
    <row r="646" spans="1:14" x14ac:dyDescent="0.25">
      <c r="A646" s="21"/>
      <c r="B646" s="21"/>
      <c r="C646" s="140"/>
      <c r="D646" s="185"/>
      <c r="E646" s="7">
        <v>1</v>
      </c>
      <c r="F646" s="2">
        <v>1.2</v>
      </c>
      <c r="G646" s="13">
        <v>2.1</v>
      </c>
      <c r="H646" s="2">
        <f t="shared" si="22"/>
        <v>2.52</v>
      </c>
    </row>
    <row r="647" spans="1:14" x14ac:dyDescent="0.25">
      <c r="A647" s="21"/>
      <c r="B647" s="21"/>
      <c r="C647" s="140"/>
      <c r="D647" s="185"/>
      <c r="E647" s="7">
        <v>1</v>
      </c>
      <c r="F647" s="2">
        <v>1</v>
      </c>
      <c r="G647" s="13">
        <v>2.1</v>
      </c>
      <c r="H647" s="2">
        <f t="shared" si="22"/>
        <v>2.1</v>
      </c>
    </row>
    <row r="648" spans="1:14" x14ac:dyDescent="0.25">
      <c r="A648" s="21"/>
      <c r="B648" s="21"/>
      <c r="C648" s="140"/>
      <c r="D648" s="185"/>
      <c r="E648" s="7">
        <v>1</v>
      </c>
      <c r="F648" s="2">
        <v>1.25</v>
      </c>
      <c r="G648" s="13">
        <v>2.1</v>
      </c>
      <c r="H648" s="2">
        <f t="shared" si="22"/>
        <v>2.625</v>
      </c>
    </row>
    <row r="649" spans="1:14" x14ac:dyDescent="0.25">
      <c r="A649" s="21"/>
      <c r="B649" s="21"/>
      <c r="C649" s="140"/>
      <c r="D649" s="185"/>
      <c r="E649" s="7">
        <v>1</v>
      </c>
      <c r="F649" s="2">
        <v>1.05</v>
      </c>
      <c r="G649" s="13">
        <v>2.1</v>
      </c>
      <c r="H649" s="2">
        <f t="shared" si="22"/>
        <v>2.2050000000000001</v>
      </c>
    </row>
    <row r="650" spans="1:14" x14ac:dyDescent="0.25">
      <c r="A650" s="21"/>
      <c r="B650" s="21"/>
      <c r="C650" s="140"/>
      <c r="D650" s="185"/>
      <c r="E650" s="7">
        <v>1</v>
      </c>
      <c r="F650" s="2">
        <v>1.4</v>
      </c>
      <c r="G650" s="13">
        <v>2.1</v>
      </c>
      <c r="H650" s="2">
        <f t="shared" si="22"/>
        <v>2.94</v>
      </c>
    </row>
    <row r="651" spans="1:14" x14ac:dyDescent="0.25">
      <c r="A651" s="21"/>
      <c r="B651" s="21"/>
      <c r="C651" s="140"/>
      <c r="D651" s="185"/>
      <c r="E651" s="7">
        <v>1</v>
      </c>
      <c r="F651" s="2">
        <v>0.8</v>
      </c>
      <c r="G651" s="13">
        <v>2.35</v>
      </c>
      <c r="H651" s="2">
        <f t="shared" si="22"/>
        <v>1.8800000000000001</v>
      </c>
    </row>
    <row r="652" spans="1:14" ht="15.75" x14ac:dyDescent="0.25">
      <c r="A652" s="21"/>
      <c r="B652" s="21"/>
      <c r="C652" s="138" t="s">
        <v>317</v>
      </c>
      <c r="D652" s="138"/>
      <c r="E652" s="138"/>
      <c r="F652" s="138"/>
      <c r="G652" s="138"/>
      <c r="H652" s="23">
        <f>SUM(H643:H651)</f>
        <v>24.979999999999997</v>
      </c>
    </row>
    <row r="653" spans="1:14" x14ac:dyDescent="0.25">
      <c r="A653" s="21"/>
      <c r="B653" s="21"/>
      <c r="F653" s="14"/>
      <c r="G653" s="14"/>
      <c r="H653" s="14"/>
    </row>
    <row r="654" spans="1:14" x14ac:dyDescent="0.25">
      <c r="A654" s="21"/>
      <c r="B654" s="21"/>
      <c r="F654" s="14"/>
      <c r="G654" s="14"/>
      <c r="H654" s="14"/>
    </row>
    <row r="655" spans="1:14" ht="18.75" customHeight="1" x14ac:dyDescent="0.25">
      <c r="A655" s="21"/>
      <c r="B655" s="21"/>
      <c r="C655" s="8" t="s">
        <v>2</v>
      </c>
      <c r="D655" s="8" t="s">
        <v>3</v>
      </c>
      <c r="E655" s="8" t="s">
        <v>4</v>
      </c>
      <c r="F655" s="139" t="s">
        <v>5</v>
      </c>
      <c r="G655" s="139"/>
      <c r="H655" s="8" t="s">
        <v>6</v>
      </c>
    </row>
    <row r="656" spans="1:14" x14ac:dyDescent="0.25">
      <c r="A656" s="21"/>
      <c r="B656" s="21"/>
      <c r="C656" s="140" t="s">
        <v>12</v>
      </c>
      <c r="D656" s="140" t="s">
        <v>303</v>
      </c>
      <c r="E656" s="7">
        <v>4</v>
      </c>
      <c r="F656" s="2">
        <v>2</v>
      </c>
      <c r="G656" s="2">
        <v>1.3</v>
      </c>
      <c r="H656" s="2">
        <f t="shared" ref="H656:H666" si="23">F656*G656*E656</f>
        <v>10.4</v>
      </c>
      <c r="J656" s="10"/>
      <c r="K656" s="10"/>
      <c r="L656" s="10"/>
      <c r="M656" s="10"/>
      <c r="N656" s="10"/>
    </row>
    <row r="657" spans="1:14" x14ac:dyDescent="0.25">
      <c r="A657" s="21"/>
      <c r="B657" s="21"/>
      <c r="C657" s="140"/>
      <c r="D657" s="140"/>
      <c r="E657" s="7">
        <v>4</v>
      </c>
      <c r="F657" s="2">
        <v>2</v>
      </c>
      <c r="G657" s="2">
        <v>1.3</v>
      </c>
      <c r="H657" s="2">
        <f t="shared" si="23"/>
        <v>10.4</v>
      </c>
      <c r="J657" s="10"/>
      <c r="K657" s="10"/>
      <c r="L657" s="10"/>
      <c r="M657" s="10"/>
      <c r="N657" s="10"/>
    </row>
    <row r="658" spans="1:14" x14ac:dyDescent="0.25">
      <c r="A658" s="21"/>
      <c r="B658" s="21"/>
      <c r="C658" s="140"/>
      <c r="D658" s="140"/>
      <c r="E658" s="7">
        <v>1</v>
      </c>
      <c r="F658" s="2">
        <v>2</v>
      </c>
      <c r="G658" s="2">
        <v>1.5</v>
      </c>
      <c r="H658" s="2">
        <f t="shared" si="23"/>
        <v>3</v>
      </c>
      <c r="J658" s="10"/>
      <c r="K658" s="10"/>
      <c r="L658" s="10"/>
      <c r="M658" s="10"/>
      <c r="N658" s="10"/>
    </row>
    <row r="659" spans="1:14" x14ac:dyDescent="0.25">
      <c r="A659" s="21"/>
      <c r="B659" s="21"/>
      <c r="C659" s="140"/>
      <c r="D659" s="140"/>
      <c r="E659" s="7">
        <v>2</v>
      </c>
      <c r="F659" s="2">
        <v>1.75</v>
      </c>
      <c r="G659" s="2">
        <v>1.45</v>
      </c>
      <c r="H659" s="2">
        <f t="shared" si="23"/>
        <v>5.0750000000000002</v>
      </c>
      <c r="J659" s="10"/>
      <c r="K659" s="10"/>
      <c r="L659" s="10"/>
      <c r="M659" s="10"/>
      <c r="N659" s="10"/>
    </row>
    <row r="660" spans="1:14" x14ac:dyDescent="0.25">
      <c r="A660" s="21"/>
      <c r="B660" s="21"/>
      <c r="C660" s="140"/>
      <c r="D660" s="140"/>
      <c r="E660" s="7">
        <v>1</v>
      </c>
      <c r="F660" s="2">
        <v>2</v>
      </c>
      <c r="G660" s="2">
        <v>1.25</v>
      </c>
      <c r="H660" s="2">
        <f t="shared" si="23"/>
        <v>2.5</v>
      </c>
      <c r="J660" s="10"/>
      <c r="K660" s="10"/>
      <c r="L660" s="10"/>
      <c r="M660" s="10"/>
      <c r="N660" s="10"/>
    </row>
    <row r="661" spans="1:14" x14ac:dyDescent="0.25">
      <c r="A661" s="21"/>
      <c r="B661" s="21"/>
      <c r="C661" s="140"/>
      <c r="D661" s="140"/>
      <c r="E661" s="7">
        <v>1</v>
      </c>
      <c r="F661" s="2">
        <v>2.2999999999999998</v>
      </c>
      <c r="G661" s="2">
        <v>1.31</v>
      </c>
      <c r="H661" s="2">
        <f t="shared" si="23"/>
        <v>3.0129999999999999</v>
      </c>
    </row>
    <row r="662" spans="1:14" x14ac:dyDescent="0.25">
      <c r="A662" s="21"/>
      <c r="B662" s="21"/>
      <c r="C662" s="140"/>
      <c r="D662" s="140"/>
      <c r="E662" s="7">
        <v>1</v>
      </c>
      <c r="F662" s="2">
        <v>2.35</v>
      </c>
      <c r="G662" s="2">
        <v>1.31</v>
      </c>
      <c r="H662" s="2">
        <f t="shared" si="23"/>
        <v>3.0785000000000005</v>
      </c>
    </row>
    <row r="663" spans="1:14" x14ac:dyDescent="0.25">
      <c r="A663" s="21"/>
      <c r="B663" s="21"/>
      <c r="C663" s="140"/>
      <c r="D663" s="140"/>
      <c r="E663" s="7">
        <v>1</v>
      </c>
      <c r="F663" s="2">
        <v>2</v>
      </c>
      <c r="G663" s="2">
        <v>1.3</v>
      </c>
      <c r="H663" s="2">
        <f t="shared" si="23"/>
        <v>2.6</v>
      </c>
    </row>
    <row r="664" spans="1:14" x14ac:dyDescent="0.25">
      <c r="A664" s="21"/>
      <c r="B664" s="21"/>
      <c r="C664" s="140"/>
      <c r="D664" s="140"/>
      <c r="E664" s="7">
        <v>1</v>
      </c>
      <c r="F664" s="2">
        <v>2</v>
      </c>
      <c r="G664" s="2">
        <v>1.3</v>
      </c>
      <c r="H664" s="2">
        <f t="shared" si="23"/>
        <v>2.6</v>
      </c>
    </row>
    <row r="665" spans="1:14" x14ac:dyDescent="0.25">
      <c r="A665" s="21"/>
      <c r="B665" s="21"/>
      <c r="C665" s="140"/>
      <c r="D665" s="140"/>
      <c r="E665" s="7">
        <v>3</v>
      </c>
      <c r="F665" s="2">
        <v>2.5</v>
      </c>
      <c r="G665" s="2">
        <v>1.4</v>
      </c>
      <c r="H665" s="2">
        <f t="shared" si="23"/>
        <v>10.5</v>
      </c>
    </row>
    <row r="666" spans="1:14" x14ac:dyDescent="0.25">
      <c r="A666" s="21"/>
      <c r="B666" s="21"/>
      <c r="C666" s="140"/>
      <c r="D666" s="140"/>
      <c r="E666" s="7">
        <v>4</v>
      </c>
      <c r="F666" s="2">
        <v>2</v>
      </c>
      <c r="G666" s="2">
        <v>1.1000000000000001</v>
      </c>
      <c r="H666" s="2">
        <f t="shared" si="23"/>
        <v>8.8000000000000007</v>
      </c>
    </row>
    <row r="667" spans="1:14" ht="15.75" x14ac:dyDescent="0.25">
      <c r="A667" s="21"/>
      <c r="B667" s="21"/>
      <c r="C667" s="138" t="s">
        <v>317</v>
      </c>
      <c r="D667" s="138"/>
      <c r="E667" s="138"/>
      <c r="F667" s="138"/>
      <c r="G667" s="138"/>
      <c r="H667" s="23">
        <f>SUM(H656:H666)</f>
        <v>61.966499999999996</v>
      </c>
    </row>
    <row r="668" spans="1:14" x14ac:dyDescent="0.25">
      <c r="A668" s="21"/>
      <c r="B668" s="21"/>
      <c r="D668" s="10"/>
      <c r="E668" s="10"/>
      <c r="F668" s="10"/>
      <c r="G668" s="10"/>
      <c r="H668" s="10"/>
    </row>
    <row r="669" spans="1:14" x14ac:dyDescent="0.25">
      <c r="A669" s="21"/>
      <c r="F669" s="10"/>
      <c r="G669" s="10"/>
      <c r="H669" s="10"/>
    </row>
    <row r="670" spans="1:14" ht="15.75" x14ac:dyDescent="0.25">
      <c r="A670" s="21"/>
      <c r="D670" s="9" t="s">
        <v>437</v>
      </c>
      <c r="F670" s="10"/>
      <c r="G670" s="10"/>
      <c r="H670" s="23">
        <f>H667+H652+H639+H632+H625+H612+H554+H546+H525+H470+H429</f>
        <v>1729.7703000000004</v>
      </c>
    </row>
    <row r="671" spans="1:14" x14ac:dyDescent="0.25">
      <c r="A671" s="21"/>
      <c r="H671" s="14"/>
    </row>
    <row r="672" spans="1:14" x14ac:dyDescent="0.25">
      <c r="A672" s="21"/>
      <c r="H672" s="14"/>
    </row>
    <row r="673" spans="1:979" x14ac:dyDescent="0.25">
      <c r="A673" s="21"/>
      <c r="B673" s="21"/>
      <c r="H673" s="14"/>
    </row>
    <row r="674" spans="1:979" x14ac:dyDescent="0.25">
      <c r="A674" s="21"/>
      <c r="B674" s="21"/>
      <c r="H674" s="14"/>
    </row>
    <row r="675" spans="1:979" x14ac:dyDescent="0.25">
      <c r="A675" s="21"/>
      <c r="B675" s="21"/>
      <c r="K675" s="10"/>
      <c r="L675" s="10"/>
      <c r="M675" s="10"/>
      <c r="N675" s="10"/>
      <c r="O675" s="10"/>
      <c r="P675" s="10"/>
      <c r="Q675" s="10"/>
      <c r="R675" s="10"/>
      <c r="AKQ675" s="10"/>
    </row>
    <row r="676" spans="1:979" x14ac:dyDescent="0.25">
      <c r="A676" s="21"/>
      <c r="B676" s="21"/>
      <c r="K676" s="10"/>
      <c r="L676" s="10"/>
      <c r="M676" s="10"/>
      <c r="N676" s="10"/>
      <c r="O676" s="10"/>
      <c r="P676" s="10"/>
      <c r="Q676" s="10"/>
      <c r="R676" s="10"/>
      <c r="AKQ676" s="10"/>
    </row>
    <row r="677" spans="1:979" x14ac:dyDescent="0.25">
      <c r="A677" s="21"/>
      <c r="B677" s="21"/>
      <c r="K677" s="10"/>
      <c r="L677" s="10"/>
      <c r="M677" s="10"/>
      <c r="N677" s="10"/>
      <c r="O677" s="10"/>
      <c r="P677" s="10"/>
      <c r="Q677" s="10"/>
      <c r="R677" s="10"/>
      <c r="AKQ677" s="10"/>
    </row>
    <row r="678" spans="1:979" x14ac:dyDescent="0.25">
      <c r="A678" s="21"/>
      <c r="B678" s="21"/>
      <c r="K678" s="10"/>
      <c r="L678" s="10"/>
      <c r="M678" s="10"/>
      <c r="N678" s="10"/>
      <c r="O678" s="10"/>
      <c r="P678" s="10"/>
      <c r="Q678" s="10"/>
      <c r="R678" s="10"/>
      <c r="AKQ678" s="10"/>
    </row>
    <row r="679" spans="1:979" x14ac:dyDescent="0.25">
      <c r="A679" s="21"/>
      <c r="B679" s="21"/>
      <c r="K679" s="10"/>
      <c r="L679" s="10"/>
      <c r="M679" s="10"/>
      <c r="N679" s="10"/>
      <c r="O679" s="10"/>
      <c r="P679" s="10"/>
      <c r="Q679" s="10"/>
      <c r="R679" s="10"/>
      <c r="AKQ679" s="10"/>
    </row>
    <row r="680" spans="1:979" x14ac:dyDescent="0.25">
      <c r="A680" s="21"/>
      <c r="B680" s="21"/>
      <c r="K680" s="10"/>
      <c r="L680" s="10"/>
      <c r="M680" s="10"/>
      <c r="N680" s="10"/>
      <c r="O680" s="10"/>
      <c r="P680" s="10"/>
      <c r="Q680" s="10"/>
      <c r="R680" s="10"/>
      <c r="AKQ680" s="10"/>
    </row>
    <row r="681" spans="1:979" x14ac:dyDescent="0.25">
      <c r="A681" s="21"/>
      <c r="B681" s="21"/>
      <c r="AKQ681" s="10"/>
    </row>
    <row r="682" spans="1:979" x14ac:dyDescent="0.25">
      <c r="A682" s="21"/>
      <c r="B682" s="21"/>
      <c r="AKQ682" s="10"/>
    </row>
    <row r="683" spans="1:979" x14ac:dyDescent="0.25">
      <c r="A683" s="21"/>
      <c r="B683" s="21"/>
      <c r="AKQ683" s="10"/>
    </row>
    <row r="684" spans="1:979" x14ac:dyDescent="0.25">
      <c r="A684" s="21"/>
      <c r="B684" s="21"/>
      <c r="AKQ684" s="10"/>
    </row>
    <row r="685" spans="1:979" x14ac:dyDescent="0.25">
      <c r="A685" s="21"/>
      <c r="B685" s="21"/>
      <c r="AKQ685" s="10"/>
    </row>
    <row r="686" spans="1:979" x14ac:dyDescent="0.25">
      <c r="A686" s="21"/>
      <c r="B686" s="21"/>
      <c r="AKQ686" s="10"/>
    </row>
    <row r="687" spans="1:979" x14ac:dyDescent="0.25">
      <c r="A687" s="21"/>
      <c r="B687" s="21"/>
      <c r="AKQ687" s="10"/>
    </row>
    <row r="688" spans="1:979" x14ac:dyDescent="0.25">
      <c r="A688" s="21"/>
      <c r="B688" s="21"/>
      <c r="AKQ688" s="10"/>
    </row>
    <row r="689" spans="1:979" x14ac:dyDescent="0.25">
      <c r="A689" s="21"/>
      <c r="B689" s="21"/>
      <c r="J689" s="10"/>
      <c r="K689" s="10"/>
      <c r="L689" s="10"/>
      <c r="M689" s="10"/>
      <c r="N689" s="10"/>
      <c r="O689" s="10"/>
      <c r="P689" s="10"/>
      <c r="Q689" s="10"/>
      <c r="AKQ689" s="10"/>
    </row>
    <row r="690" spans="1:979" x14ac:dyDescent="0.25">
      <c r="A690" s="21"/>
      <c r="B690" s="21"/>
      <c r="J690" s="10"/>
      <c r="K690" s="10"/>
      <c r="L690" s="10"/>
      <c r="M690" s="10"/>
      <c r="N690" s="10"/>
      <c r="O690" s="10"/>
      <c r="P690" s="10"/>
      <c r="Q690" s="10"/>
      <c r="AKQ690" s="10"/>
    </row>
    <row r="691" spans="1:979" x14ac:dyDescent="0.25">
      <c r="A691" s="21"/>
      <c r="B691" s="21"/>
      <c r="J691" s="10"/>
      <c r="K691" s="10"/>
      <c r="L691" s="10"/>
      <c r="M691" s="10"/>
      <c r="N691" s="10"/>
      <c r="O691" s="10"/>
      <c r="P691" s="10"/>
      <c r="Q691" s="10"/>
      <c r="AKQ691" s="10"/>
    </row>
    <row r="692" spans="1:979" x14ac:dyDescent="0.25">
      <c r="A692" s="21"/>
      <c r="B692" s="21"/>
      <c r="J692" s="10"/>
      <c r="K692" s="10"/>
      <c r="L692" s="10"/>
      <c r="M692" s="10"/>
      <c r="N692" s="10"/>
      <c r="O692" s="10"/>
      <c r="P692" s="10"/>
      <c r="Q692" s="10"/>
      <c r="AKQ692" s="10"/>
    </row>
    <row r="693" spans="1:979" x14ac:dyDescent="0.25">
      <c r="A693" s="21"/>
      <c r="B693" s="21"/>
      <c r="J693" s="10"/>
      <c r="K693" s="10"/>
      <c r="L693" s="10"/>
      <c r="M693" s="10"/>
      <c r="N693" s="10"/>
      <c r="O693" s="10"/>
      <c r="P693" s="10"/>
      <c r="Q693" s="10"/>
      <c r="AKQ693" s="10"/>
    </row>
    <row r="694" spans="1:979" x14ac:dyDescent="0.25">
      <c r="AKQ694" s="10"/>
    </row>
    <row r="695" spans="1:979" x14ac:dyDescent="0.25">
      <c r="AKQ695" s="10"/>
    </row>
    <row r="696" spans="1:979" x14ac:dyDescent="0.25">
      <c r="AKQ696" s="10"/>
    </row>
    <row r="697" spans="1:979" x14ac:dyDescent="0.25">
      <c r="AKQ697" s="10"/>
    </row>
    <row r="698" spans="1:979" ht="18.75" customHeight="1" x14ac:dyDescent="0.25">
      <c r="AKQ698" s="10"/>
    </row>
    <row r="699" spans="1:979" x14ac:dyDescent="0.25">
      <c r="A699" s="21"/>
      <c r="B699" s="21"/>
      <c r="J699" s="10"/>
      <c r="K699" s="10"/>
      <c r="L699" s="10"/>
      <c r="M699" s="10"/>
      <c r="N699" s="10"/>
      <c r="O699" s="10"/>
      <c r="P699" s="10"/>
      <c r="Q699" s="10"/>
      <c r="AKQ699" s="10"/>
    </row>
    <row r="700" spans="1:979" x14ac:dyDescent="0.25">
      <c r="A700" s="21"/>
      <c r="B700" s="21"/>
      <c r="J700" s="10"/>
      <c r="K700" s="10"/>
      <c r="L700" s="10"/>
      <c r="M700" s="10"/>
      <c r="N700" s="10"/>
      <c r="O700" s="10"/>
      <c r="P700" s="10"/>
      <c r="Q700" s="10"/>
      <c r="AKQ700" s="10"/>
    </row>
    <row r="701" spans="1:979" ht="15" customHeight="1" x14ac:dyDescent="0.25">
      <c r="A701" s="21"/>
      <c r="B701" s="21"/>
      <c r="J701" s="10"/>
      <c r="K701" s="10"/>
      <c r="L701" s="10"/>
      <c r="M701" s="10"/>
      <c r="N701" s="10"/>
      <c r="O701" s="10"/>
      <c r="P701" s="10"/>
      <c r="Q701" s="10"/>
      <c r="AKQ701" s="10"/>
    </row>
    <row r="702" spans="1:979" ht="15" customHeight="1" x14ac:dyDescent="0.25">
      <c r="A702" s="21"/>
      <c r="B702" s="21"/>
      <c r="J702" s="10"/>
      <c r="K702" s="10"/>
      <c r="L702" s="10"/>
      <c r="M702" s="10"/>
      <c r="N702" s="10"/>
      <c r="O702" s="10"/>
      <c r="P702" s="10"/>
      <c r="Q702" s="10"/>
      <c r="AKQ702" s="10"/>
    </row>
    <row r="703" spans="1:979" x14ac:dyDescent="0.25">
      <c r="A703" s="21"/>
      <c r="B703" s="21"/>
      <c r="J703" s="10"/>
      <c r="K703" s="10"/>
      <c r="L703" s="10"/>
      <c r="M703" s="10"/>
      <c r="N703" s="10"/>
      <c r="O703" s="10"/>
      <c r="P703" s="10"/>
      <c r="Q703" s="10"/>
      <c r="AKQ703" s="10"/>
    </row>
    <row r="704" spans="1:979" x14ac:dyDescent="0.25">
      <c r="A704" s="21"/>
      <c r="B704" s="21"/>
      <c r="J704" s="10"/>
      <c r="K704" s="10"/>
      <c r="L704" s="10"/>
      <c r="M704" s="10"/>
      <c r="N704" s="10"/>
      <c r="O704" s="10"/>
      <c r="P704" s="10"/>
      <c r="Q704" s="10"/>
      <c r="AKQ704" s="10"/>
    </row>
    <row r="705" spans="1:979" x14ac:dyDescent="0.25">
      <c r="A705" s="21"/>
      <c r="B705" s="21"/>
      <c r="J705" s="10"/>
      <c r="K705" s="10"/>
      <c r="L705" s="10"/>
      <c r="M705" s="10"/>
      <c r="N705" s="10"/>
      <c r="O705" s="10"/>
      <c r="P705" s="10"/>
      <c r="Q705" s="10"/>
      <c r="AKQ705" s="10"/>
    </row>
    <row r="706" spans="1:979" ht="15" customHeight="1" x14ac:dyDescent="0.25">
      <c r="A706" s="21"/>
      <c r="B706" s="21"/>
      <c r="AKQ706" s="10"/>
    </row>
    <row r="707" spans="1:979" ht="15" customHeight="1" x14ac:dyDescent="0.25">
      <c r="A707" s="21"/>
      <c r="B707" s="21"/>
      <c r="AKQ707" s="10"/>
    </row>
    <row r="708" spans="1:979" ht="15" customHeight="1" x14ac:dyDescent="0.25">
      <c r="A708" s="21"/>
      <c r="B708" s="21"/>
      <c r="AKQ708" s="10"/>
    </row>
    <row r="709" spans="1:979" ht="15" customHeight="1" x14ac:dyDescent="0.25">
      <c r="A709" s="21"/>
      <c r="B709" s="21"/>
      <c r="AKQ709" s="10"/>
    </row>
    <row r="710" spans="1:979" ht="15" customHeight="1" x14ac:dyDescent="0.25">
      <c r="A710" s="21"/>
      <c r="B710" s="21"/>
      <c r="AKQ710" s="10"/>
    </row>
    <row r="711" spans="1:979" x14ac:dyDescent="0.25">
      <c r="A711" s="21"/>
      <c r="B711" s="21"/>
      <c r="AKQ711" s="10"/>
    </row>
    <row r="712" spans="1:979" x14ac:dyDescent="0.25">
      <c r="A712" s="21"/>
      <c r="B712" s="21"/>
      <c r="AKQ712" s="10"/>
    </row>
    <row r="713" spans="1:979" x14ac:dyDescent="0.25">
      <c r="A713" s="21"/>
      <c r="B713" s="30"/>
      <c r="K713" s="10"/>
      <c r="L713" s="10"/>
      <c r="M713" s="10"/>
      <c r="N713" s="10"/>
      <c r="O713" s="10"/>
      <c r="P713" s="10"/>
      <c r="Q713" s="10"/>
      <c r="R713" s="10"/>
      <c r="AKQ713" s="10"/>
    </row>
    <row r="714" spans="1:979" x14ac:dyDescent="0.25">
      <c r="AKQ714" s="10"/>
    </row>
    <row r="715" spans="1:979" x14ac:dyDescent="0.25">
      <c r="AKQ715" s="10"/>
    </row>
    <row r="716" spans="1:979" x14ac:dyDescent="0.25">
      <c r="AKQ716" s="10"/>
    </row>
    <row r="717" spans="1:979" x14ac:dyDescent="0.25">
      <c r="AKQ717" s="10"/>
    </row>
    <row r="718" spans="1:979" x14ac:dyDescent="0.25">
      <c r="AKQ718" s="10"/>
    </row>
  </sheetData>
  <mergeCells count="341">
    <mergeCell ref="B291:B297"/>
    <mergeCell ref="B298:B300"/>
    <mergeCell ref="B301:B304"/>
    <mergeCell ref="B305:B307"/>
    <mergeCell ref="B308:B309"/>
    <mergeCell ref="B310:B311"/>
    <mergeCell ref="B312:B313"/>
    <mergeCell ref="B314:B315"/>
    <mergeCell ref="B316:B318"/>
    <mergeCell ref="B179:B180"/>
    <mergeCell ref="B181:B182"/>
    <mergeCell ref="B183:B184"/>
    <mergeCell ref="B224:B227"/>
    <mergeCell ref="B228:B249"/>
    <mergeCell ref="C263:C264"/>
    <mergeCell ref="C265:C267"/>
    <mergeCell ref="B250:B255"/>
    <mergeCell ref="B256:B258"/>
    <mergeCell ref="B259:B260"/>
    <mergeCell ref="C259:C260"/>
    <mergeCell ref="C261:C262"/>
    <mergeCell ref="B261:B262"/>
    <mergeCell ref="B263:B264"/>
    <mergeCell ref="B211:B214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7:B178"/>
    <mergeCell ref="B43:B45"/>
    <mergeCell ref="B46:B48"/>
    <mergeCell ref="B49:B51"/>
    <mergeCell ref="C78:C79"/>
    <mergeCell ref="C80:C81"/>
    <mergeCell ref="B78:B79"/>
    <mergeCell ref="B82:B83"/>
    <mergeCell ref="B84:B85"/>
    <mergeCell ref="B86:B87"/>
    <mergeCell ref="B69:B71"/>
    <mergeCell ref="B72:B73"/>
    <mergeCell ref="F1:G1"/>
    <mergeCell ref="A2:A68"/>
    <mergeCell ref="C2:C4"/>
    <mergeCell ref="C5:C7"/>
    <mergeCell ref="C8:C10"/>
    <mergeCell ref="C25:C27"/>
    <mergeCell ref="B28:B42"/>
    <mergeCell ref="C28:C42"/>
    <mergeCell ref="D28:D30"/>
    <mergeCell ref="C46:C48"/>
    <mergeCell ref="C49:C51"/>
    <mergeCell ref="C66:C68"/>
    <mergeCell ref="B2:B4"/>
    <mergeCell ref="C11:C18"/>
    <mergeCell ref="D11:D15"/>
    <mergeCell ref="C43:C45"/>
    <mergeCell ref="C52:C59"/>
    <mergeCell ref="D53:D57"/>
    <mergeCell ref="B5:B7"/>
    <mergeCell ref="B8:B10"/>
    <mergeCell ref="B11:B18"/>
    <mergeCell ref="B19:B21"/>
    <mergeCell ref="B22:B24"/>
    <mergeCell ref="B25:B27"/>
    <mergeCell ref="I12:I13"/>
    <mergeCell ref="I14:I15"/>
    <mergeCell ref="D16:D18"/>
    <mergeCell ref="C19:C21"/>
    <mergeCell ref="C22:C24"/>
    <mergeCell ref="I28:I30"/>
    <mergeCell ref="D32:D38"/>
    <mergeCell ref="I32:I34"/>
    <mergeCell ref="I35:I41"/>
    <mergeCell ref="D39:D41"/>
    <mergeCell ref="I53:I54"/>
    <mergeCell ref="I55:I57"/>
    <mergeCell ref="D58:D59"/>
    <mergeCell ref="C60:C62"/>
    <mergeCell ref="C63:C65"/>
    <mergeCell ref="B52:B59"/>
    <mergeCell ref="B60:B62"/>
    <mergeCell ref="B63:B65"/>
    <mergeCell ref="B66:B68"/>
    <mergeCell ref="A69:A89"/>
    <mergeCell ref="C69:C71"/>
    <mergeCell ref="D70:D71"/>
    <mergeCell ref="C72:C73"/>
    <mergeCell ref="C74:C75"/>
    <mergeCell ref="C76:C77"/>
    <mergeCell ref="B80:B81"/>
    <mergeCell ref="C82:C83"/>
    <mergeCell ref="C84:C85"/>
    <mergeCell ref="C86:C87"/>
    <mergeCell ref="C88:C89"/>
    <mergeCell ref="B74:B75"/>
    <mergeCell ref="B76:B77"/>
    <mergeCell ref="B88:B89"/>
    <mergeCell ref="A90:A103"/>
    <mergeCell ref="C90:C91"/>
    <mergeCell ref="C92:C93"/>
    <mergeCell ref="C94:C95"/>
    <mergeCell ref="C96:C97"/>
    <mergeCell ref="C98:C99"/>
    <mergeCell ref="C100:C101"/>
    <mergeCell ref="C102:C103"/>
    <mergeCell ref="B94:B95"/>
    <mergeCell ref="B96:B97"/>
    <mergeCell ref="B98:B99"/>
    <mergeCell ref="B100:B101"/>
    <mergeCell ref="B102:B103"/>
    <mergeCell ref="B90:B91"/>
    <mergeCell ref="B92:B93"/>
    <mergeCell ref="A104:A113"/>
    <mergeCell ref="C104:C105"/>
    <mergeCell ref="C106:C107"/>
    <mergeCell ref="C108:C109"/>
    <mergeCell ref="C110:C111"/>
    <mergeCell ref="C112:C113"/>
    <mergeCell ref="B104:B105"/>
    <mergeCell ref="B106:B107"/>
    <mergeCell ref="B108:B109"/>
    <mergeCell ref="B110:B111"/>
    <mergeCell ref="B112:B113"/>
    <mergeCell ref="A114:A133"/>
    <mergeCell ref="C114:C115"/>
    <mergeCell ref="C116:C117"/>
    <mergeCell ref="B118:B119"/>
    <mergeCell ref="C118:C119"/>
    <mergeCell ref="C128:C129"/>
    <mergeCell ref="C130:C133"/>
    <mergeCell ref="D130:D132"/>
    <mergeCell ref="B114:B117"/>
    <mergeCell ref="B120:B121"/>
    <mergeCell ref="B122:B123"/>
    <mergeCell ref="B124:B125"/>
    <mergeCell ref="B126:B127"/>
    <mergeCell ref="B128:B129"/>
    <mergeCell ref="B130:B133"/>
    <mergeCell ref="I156:I157"/>
    <mergeCell ref="C158:C160"/>
    <mergeCell ref="D158:D159"/>
    <mergeCell ref="C161:C163"/>
    <mergeCell ref="D161:D162"/>
    <mergeCell ref="C164:C166"/>
    <mergeCell ref="D164:D165"/>
    <mergeCell ref="C120:C121"/>
    <mergeCell ref="C122:C123"/>
    <mergeCell ref="C124:C125"/>
    <mergeCell ref="C126:C127"/>
    <mergeCell ref="C146:C148"/>
    <mergeCell ref="D146:D147"/>
    <mergeCell ref="C149:C151"/>
    <mergeCell ref="D149:D150"/>
    <mergeCell ref="C152:C154"/>
    <mergeCell ref="C170:C172"/>
    <mergeCell ref="D170:D171"/>
    <mergeCell ref="C173:C175"/>
    <mergeCell ref="D173:D174"/>
    <mergeCell ref="A176:A184"/>
    <mergeCell ref="C177:C178"/>
    <mergeCell ref="C179:C180"/>
    <mergeCell ref="C181:C182"/>
    <mergeCell ref="C183:C184"/>
    <mergeCell ref="A134:A175"/>
    <mergeCell ref="C134:C142"/>
    <mergeCell ref="D135:D138"/>
    <mergeCell ref="D139:D142"/>
    <mergeCell ref="C143:C145"/>
    <mergeCell ref="D143:D144"/>
    <mergeCell ref="D152:D153"/>
    <mergeCell ref="C155:C157"/>
    <mergeCell ref="D156:D157"/>
    <mergeCell ref="C167:C169"/>
    <mergeCell ref="D167:D168"/>
    <mergeCell ref="B134:B142"/>
    <mergeCell ref="B143:B145"/>
    <mergeCell ref="B146:B148"/>
    <mergeCell ref="B149:B151"/>
    <mergeCell ref="A185:A195"/>
    <mergeCell ref="C185:C188"/>
    <mergeCell ref="D185:D186"/>
    <mergeCell ref="D187:D188"/>
    <mergeCell ref="I187:I188"/>
    <mergeCell ref="C189:C191"/>
    <mergeCell ref="D189:D190"/>
    <mergeCell ref="C192:C195"/>
    <mergeCell ref="D192:D193"/>
    <mergeCell ref="I192:I193"/>
    <mergeCell ref="B185:B188"/>
    <mergeCell ref="B189:B191"/>
    <mergeCell ref="B192:B195"/>
    <mergeCell ref="A196:A206"/>
    <mergeCell ref="C196:C197"/>
    <mergeCell ref="C198:C200"/>
    <mergeCell ref="D198:D199"/>
    <mergeCell ref="C201:C203"/>
    <mergeCell ref="D201:D202"/>
    <mergeCell ref="C204:C206"/>
    <mergeCell ref="D204:D205"/>
    <mergeCell ref="B196:B197"/>
    <mergeCell ref="B198:B200"/>
    <mergeCell ref="B201:B203"/>
    <mergeCell ref="B204:B206"/>
    <mergeCell ref="A207:A214"/>
    <mergeCell ref="C207:C210"/>
    <mergeCell ref="C211:C214"/>
    <mergeCell ref="D211:D212"/>
    <mergeCell ref="D213:D214"/>
    <mergeCell ref="A215:A227"/>
    <mergeCell ref="C215:C217"/>
    <mergeCell ref="D215:D216"/>
    <mergeCell ref="C218:C220"/>
    <mergeCell ref="C221:C223"/>
    <mergeCell ref="C224:C227"/>
    <mergeCell ref="D225:D226"/>
    <mergeCell ref="B207:B210"/>
    <mergeCell ref="B215:B217"/>
    <mergeCell ref="B218:B220"/>
    <mergeCell ref="B221:B223"/>
    <mergeCell ref="A228:A230"/>
    <mergeCell ref="C228:C230"/>
    <mergeCell ref="D229:D230"/>
    <mergeCell ref="A231:A235"/>
    <mergeCell ref="C231:C235"/>
    <mergeCell ref="D231:D232"/>
    <mergeCell ref="A243:A249"/>
    <mergeCell ref="C243:C249"/>
    <mergeCell ref="D243:D247"/>
    <mergeCell ref="I231:I232"/>
    <mergeCell ref="D233:D235"/>
    <mergeCell ref="I233:I235"/>
    <mergeCell ref="A236:A239"/>
    <mergeCell ref="C236:C239"/>
    <mergeCell ref="D236:D237"/>
    <mergeCell ref="A240:A242"/>
    <mergeCell ref="C240:C242"/>
    <mergeCell ref="D240:D241"/>
    <mergeCell ref="I243:I247"/>
    <mergeCell ref="A250:A280"/>
    <mergeCell ref="C250:C255"/>
    <mergeCell ref="D250:D252"/>
    <mergeCell ref="D253:D255"/>
    <mergeCell ref="C256:C258"/>
    <mergeCell ref="D259:D262"/>
    <mergeCell ref="D264:D267"/>
    <mergeCell ref="B265:B267"/>
    <mergeCell ref="D269:D270"/>
    <mergeCell ref="B271:B273"/>
    <mergeCell ref="C274:C275"/>
    <mergeCell ref="C276:C277"/>
    <mergeCell ref="C278:C280"/>
    <mergeCell ref="C268:C270"/>
    <mergeCell ref="C271:C273"/>
    <mergeCell ref="B268:B270"/>
    <mergeCell ref="B274:B275"/>
    <mergeCell ref="B276:B277"/>
    <mergeCell ref="B278:B280"/>
    <mergeCell ref="A281:A284"/>
    <mergeCell ref="B281:B284"/>
    <mergeCell ref="C281:C284"/>
    <mergeCell ref="D282:D283"/>
    <mergeCell ref="A285:A286"/>
    <mergeCell ref="C285:C286"/>
    <mergeCell ref="B285:B286"/>
    <mergeCell ref="A287:A290"/>
    <mergeCell ref="B287:B288"/>
    <mergeCell ref="C287:C288"/>
    <mergeCell ref="B289:B290"/>
    <mergeCell ref="C289:C290"/>
    <mergeCell ref="A291:A297"/>
    <mergeCell ref="C291:C297"/>
    <mergeCell ref="D292:D293"/>
    <mergeCell ref="D295:D297"/>
    <mergeCell ref="A298:A325"/>
    <mergeCell ref="C298:C300"/>
    <mergeCell ref="C301:C304"/>
    <mergeCell ref="D301:D302"/>
    <mergeCell ref="D303:D304"/>
    <mergeCell ref="C305:C307"/>
    <mergeCell ref="D305:D306"/>
    <mergeCell ref="C308:C309"/>
    <mergeCell ref="C310:C311"/>
    <mergeCell ref="C312:C313"/>
    <mergeCell ref="C314:C315"/>
    <mergeCell ref="C316:C318"/>
    <mergeCell ref="D316:D317"/>
    <mergeCell ref="C319:C320"/>
    <mergeCell ref="C321:C322"/>
    <mergeCell ref="C323:C325"/>
    <mergeCell ref="D323:D324"/>
    <mergeCell ref="B319:B320"/>
    <mergeCell ref="B321:B322"/>
    <mergeCell ref="B323:B325"/>
    <mergeCell ref="F329:G329"/>
    <mergeCell ref="C330:C428"/>
    <mergeCell ref="D330:D428"/>
    <mergeCell ref="C429:G429"/>
    <mergeCell ref="F432:G432"/>
    <mergeCell ref="C433:C469"/>
    <mergeCell ref="D433:D469"/>
    <mergeCell ref="C470:G470"/>
    <mergeCell ref="F473:G473"/>
    <mergeCell ref="C474:C524"/>
    <mergeCell ref="D474:D524"/>
    <mergeCell ref="C525:G525"/>
    <mergeCell ref="F528:G528"/>
    <mergeCell ref="C529:C545"/>
    <mergeCell ref="D529:D545"/>
    <mergeCell ref="C546:G546"/>
    <mergeCell ref="F549:G549"/>
    <mergeCell ref="C550:C553"/>
    <mergeCell ref="D550:D553"/>
    <mergeCell ref="C554:G554"/>
    <mergeCell ref="F557:G557"/>
    <mergeCell ref="C558:C611"/>
    <mergeCell ref="D558:D611"/>
    <mergeCell ref="C612:G612"/>
    <mergeCell ref="F615:G615"/>
    <mergeCell ref="C616:C624"/>
    <mergeCell ref="D616:D624"/>
    <mergeCell ref="C625:G625"/>
    <mergeCell ref="F628:G628"/>
    <mergeCell ref="C629:C631"/>
    <mergeCell ref="D629:D631"/>
    <mergeCell ref="F655:G655"/>
    <mergeCell ref="C656:C666"/>
    <mergeCell ref="D656:D666"/>
    <mergeCell ref="C667:G667"/>
    <mergeCell ref="C632:G632"/>
    <mergeCell ref="F635:G635"/>
    <mergeCell ref="C636:C638"/>
    <mergeCell ref="D636:D638"/>
    <mergeCell ref="C639:G639"/>
    <mergeCell ref="F642:G642"/>
    <mergeCell ref="C643:C651"/>
    <mergeCell ref="D643:D651"/>
    <mergeCell ref="C652:G652"/>
  </mergeCells>
  <printOptions horizontalCentered="1" verticalCentered="1"/>
  <pageMargins left="0.39374999999999999" right="0.39374999999999999" top="0.78749999999999998" bottom="0.78749999999999998" header="0.511811023622047" footer="0.511811023622047"/>
  <pageSetup paperSize="9" scale="50" orientation="landscape" horizontalDpi="300" verticalDpi="300"/>
  <rowBreaks count="1" manualBreakCount="1"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140"/>
  <sheetViews>
    <sheetView tabSelected="1" topLeftCell="A58" zoomScaleNormal="100" workbookViewId="0">
      <selection activeCell="A74" sqref="A74"/>
    </sheetView>
  </sheetViews>
  <sheetFormatPr defaultColWidth="11.42578125" defaultRowHeight="15" x14ac:dyDescent="0.25"/>
  <cols>
    <col min="1" max="1" width="26" style="9" customWidth="1"/>
    <col min="2" max="2" width="30" style="9" customWidth="1"/>
    <col min="3" max="3" width="21.140625" style="9" customWidth="1"/>
    <col min="4" max="4" width="34.7109375" style="9" customWidth="1"/>
    <col min="5" max="5" width="6.42578125" style="9" customWidth="1"/>
    <col min="6" max="7" width="11.42578125" style="9"/>
    <col min="8" max="8" width="12.7109375" style="9" customWidth="1"/>
    <col min="9" max="9" width="140.85546875" style="9" customWidth="1"/>
    <col min="10" max="979" width="11.42578125" style="9"/>
    <col min="980" max="1024" width="11.42578125" style="10"/>
  </cols>
  <sheetData>
    <row r="1" spans="1:9" ht="18.75" customHeight="1" x14ac:dyDescent="0.25">
      <c r="A1" s="45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39" t="s">
        <v>5</v>
      </c>
      <c r="G1" s="139"/>
      <c r="H1" s="8" t="s">
        <v>6</v>
      </c>
      <c r="I1" s="8" t="s">
        <v>7</v>
      </c>
    </row>
    <row r="2" spans="1:9" ht="32.25" customHeight="1" x14ac:dyDescent="0.25">
      <c r="A2" s="213" t="s">
        <v>8</v>
      </c>
      <c r="B2" s="6" t="s">
        <v>472</v>
      </c>
      <c r="C2" s="7" t="s">
        <v>499</v>
      </c>
      <c r="D2" s="37" t="s">
        <v>24</v>
      </c>
      <c r="E2" s="37">
        <v>1</v>
      </c>
      <c r="F2" s="38">
        <v>3.9</v>
      </c>
      <c r="G2" s="38">
        <v>6.2</v>
      </c>
      <c r="H2" s="38">
        <f>F2*G2*E2</f>
        <v>24.18</v>
      </c>
      <c r="I2" s="7" t="s">
        <v>278</v>
      </c>
    </row>
    <row r="3" spans="1:9" ht="30" customHeight="1" x14ac:dyDescent="0.25">
      <c r="A3" s="213"/>
      <c r="B3" s="6" t="s">
        <v>473</v>
      </c>
      <c r="C3" s="7" t="s">
        <v>499</v>
      </c>
      <c r="D3" s="37" t="s">
        <v>24</v>
      </c>
      <c r="E3" s="37">
        <v>1</v>
      </c>
      <c r="F3" s="38">
        <v>3.65</v>
      </c>
      <c r="G3" s="38">
        <v>6.15</v>
      </c>
      <c r="H3" s="38">
        <f>F3*G3*E3</f>
        <v>22.447500000000002</v>
      </c>
      <c r="I3" s="7" t="s">
        <v>278</v>
      </c>
    </row>
    <row r="4" spans="1:9" ht="30.75" customHeight="1" x14ac:dyDescent="0.25">
      <c r="A4" s="213"/>
      <c r="B4" s="6" t="s">
        <v>474</v>
      </c>
      <c r="C4" s="7" t="s">
        <v>499</v>
      </c>
      <c r="D4" s="37" t="s">
        <v>24</v>
      </c>
      <c r="E4" s="37">
        <v>1</v>
      </c>
      <c r="F4" s="38">
        <v>2</v>
      </c>
      <c r="G4" s="38">
        <v>2.1</v>
      </c>
      <c r="H4" s="38">
        <f>F4*G4*E4</f>
        <v>4.2</v>
      </c>
      <c r="I4" s="7"/>
    </row>
    <row r="5" spans="1:9" ht="15" customHeight="1" x14ac:dyDescent="0.25">
      <c r="A5" s="213" t="s">
        <v>56</v>
      </c>
      <c r="B5" s="6" t="s">
        <v>341</v>
      </c>
      <c r="C5" s="7" t="s">
        <v>499</v>
      </c>
      <c r="D5" s="37" t="s">
        <v>24</v>
      </c>
      <c r="E5" s="37">
        <v>1</v>
      </c>
      <c r="F5" s="38">
        <v>3</v>
      </c>
      <c r="G5" s="38">
        <v>4.2</v>
      </c>
      <c r="H5" s="38">
        <f>F5*G5*E5</f>
        <v>12.600000000000001</v>
      </c>
      <c r="I5" s="7" t="s">
        <v>278</v>
      </c>
    </row>
    <row r="6" spans="1:9" ht="15" customHeight="1" x14ac:dyDescent="0.25">
      <c r="A6" s="213"/>
      <c r="B6" s="6" t="s">
        <v>344</v>
      </c>
      <c r="C6" s="7" t="s">
        <v>499</v>
      </c>
      <c r="D6" s="37" t="s">
        <v>24</v>
      </c>
      <c r="E6" s="37">
        <v>1</v>
      </c>
      <c r="F6" s="38">
        <v>2.35</v>
      </c>
      <c r="G6" s="38">
        <v>4.5</v>
      </c>
      <c r="H6" s="38">
        <f>F6*G6*E6</f>
        <v>10.575000000000001</v>
      </c>
      <c r="I6" s="7" t="s">
        <v>278</v>
      </c>
    </row>
    <row r="7" spans="1:9" ht="15" customHeight="1" x14ac:dyDescent="0.25">
      <c r="A7" s="213"/>
      <c r="B7" s="165" t="s">
        <v>345</v>
      </c>
      <c r="C7" s="7" t="s">
        <v>9</v>
      </c>
      <c r="D7" s="76" t="s">
        <v>204</v>
      </c>
      <c r="E7" s="76">
        <v>1</v>
      </c>
      <c r="F7" s="77">
        <v>4.55</v>
      </c>
      <c r="G7" s="77">
        <v>8.35</v>
      </c>
      <c r="H7" s="77">
        <f t="shared" ref="H7:H9" si="0">F7*G7*E7</f>
        <v>37.9925</v>
      </c>
      <c r="I7" s="7"/>
    </row>
    <row r="8" spans="1:9" x14ac:dyDescent="0.25">
      <c r="A8" s="213"/>
      <c r="B8" s="165"/>
      <c r="C8" s="7" t="s">
        <v>9</v>
      </c>
      <c r="D8" s="76" t="s">
        <v>24</v>
      </c>
      <c r="E8" s="76">
        <v>1</v>
      </c>
      <c r="F8" s="77">
        <v>3.1</v>
      </c>
      <c r="G8" s="77">
        <v>2.6</v>
      </c>
      <c r="H8" s="77">
        <f t="shared" si="0"/>
        <v>8.06</v>
      </c>
      <c r="I8" s="7" t="s">
        <v>278</v>
      </c>
    </row>
    <row r="9" spans="1:9" x14ac:dyDescent="0.25">
      <c r="A9" s="213"/>
      <c r="B9" s="165"/>
      <c r="C9" s="7" t="s">
        <v>499</v>
      </c>
      <c r="D9" s="103" t="s">
        <v>24</v>
      </c>
      <c r="E9" s="103">
        <v>1</v>
      </c>
      <c r="F9" s="104">
        <v>3.5</v>
      </c>
      <c r="G9" s="104">
        <v>4</v>
      </c>
      <c r="H9" s="104">
        <f t="shared" si="0"/>
        <v>14</v>
      </c>
      <c r="I9" s="7" t="s">
        <v>24</v>
      </c>
    </row>
    <row r="10" spans="1:9" ht="30" x14ac:dyDescent="0.25">
      <c r="A10" s="213"/>
      <c r="B10" s="6" t="s">
        <v>349</v>
      </c>
      <c r="C10" s="7" t="s">
        <v>499</v>
      </c>
      <c r="D10" s="37" t="s">
        <v>24</v>
      </c>
      <c r="E10" s="37">
        <v>1</v>
      </c>
      <c r="F10" s="38">
        <v>1.2</v>
      </c>
      <c r="G10" s="38">
        <v>2</v>
      </c>
      <c r="H10" s="38">
        <f>F10*G10*E10</f>
        <v>2.4</v>
      </c>
      <c r="I10" s="7" t="s">
        <v>278</v>
      </c>
    </row>
    <row r="11" spans="1:9" x14ac:dyDescent="0.25">
      <c r="A11" s="213"/>
      <c r="B11" s="6" t="s">
        <v>350</v>
      </c>
      <c r="C11" s="7" t="s">
        <v>499</v>
      </c>
      <c r="D11" s="37" t="s">
        <v>24</v>
      </c>
      <c r="E11" s="37">
        <v>1</v>
      </c>
      <c r="F11" s="38">
        <v>1.8</v>
      </c>
      <c r="G11" s="38">
        <v>2.4500000000000002</v>
      </c>
      <c r="H11" s="38">
        <v>4.41</v>
      </c>
      <c r="I11" s="7" t="s">
        <v>278</v>
      </c>
    </row>
    <row r="12" spans="1:9" ht="15" customHeight="1" x14ac:dyDescent="0.25">
      <c r="A12" s="213" t="s">
        <v>351</v>
      </c>
      <c r="B12" s="6" t="s">
        <v>352</v>
      </c>
      <c r="C12" s="7" t="s">
        <v>499</v>
      </c>
      <c r="D12" s="37" t="s">
        <v>24</v>
      </c>
      <c r="E12" s="37">
        <v>1</v>
      </c>
      <c r="F12" s="38">
        <v>2.2999999999999998</v>
      </c>
      <c r="G12" s="38">
        <v>10.5</v>
      </c>
      <c r="H12" s="38">
        <f t="shared" ref="H12:H19" si="1">F12*G12*E12</f>
        <v>24.15</v>
      </c>
      <c r="I12" s="7" t="s">
        <v>278</v>
      </c>
    </row>
    <row r="13" spans="1:9" ht="15" customHeight="1" x14ac:dyDescent="0.25">
      <c r="A13" s="213"/>
      <c r="B13" s="6" t="s">
        <v>355</v>
      </c>
      <c r="C13" s="7" t="s">
        <v>499</v>
      </c>
      <c r="D13" s="37" t="s">
        <v>24</v>
      </c>
      <c r="E13" s="37">
        <v>1</v>
      </c>
      <c r="F13" s="38">
        <v>2.2999999999999998</v>
      </c>
      <c r="G13" s="38">
        <v>10.5</v>
      </c>
      <c r="H13" s="38">
        <f t="shared" si="1"/>
        <v>24.15</v>
      </c>
      <c r="I13" s="7" t="s">
        <v>278</v>
      </c>
    </row>
    <row r="14" spans="1:9" x14ac:dyDescent="0.25">
      <c r="A14" s="213" t="s">
        <v>475</v>
      </c>
      <c r="B14" s="6" t="s">
        <v>356</v>
      </c>
      <c r="C14" s="7" t="s">
        <v>499</v>
      </c>
      <c r="D14" s="37" t="s">
        <v>24</v>
      </c>
      <c r="E14" s="37">
        <v>1</v>
      </c>
      <c r="F14" s="38">
        <v>3.2</v>
      </c>
      <c r="G14" s="38">
        <v>1.9</v>
      </c>
      <c r="H14" s="38">
        <f t="shared" si="1"/>
        <v>6.08</v>
      </c>
      <c r="I14" s="7" t="s">
        <v>278</v>
      </c>
    </row>
    <row r="15" spans="1:9" x14ac:dyDescent="0.25">
      <c r="A15" s="213"/>
      <c r="B15" s="6" t="s">
        <v>357</v>
      </c>
      <c r="C15" s="7" t="s">
        <v>499</v>
      </c>
      <c r="D15" s="37" t="s">
        <v>24</v>
      </c>
      <c r="E15" s="37">
        <v>1</v>
      </c>
      <c r="F15" s="38">
        <v>3.2</v>
      </c>
      <c r="G15" s="38">
        <v>1</v>
      </c>
      <c r="H15" s="38">
        <f t="shared" si="1"/>
        <v>3.2</v>
      </c>
      <c r="I15" s="7" t="s">
        <v>278</v>
      </c>
    </row>
    <row r="16" spans="1:9" ht="15" customHeight="1" x14ac:dyDescent="0.25">
      <c r="A16" s="213"/>
      <c r="B16" s="6" t="s">
        <v>358</v>
      </c>
      <c r="C16" s="7" t="s">
        <v>499</v>
      </c>
      <c r="D16" s="37" t="s">
        <v>24</v>
      </c>
      <c r="E16" s="37">
        <v>1</v>
      </c>
      <c r="F16" s="38">
        <v>1.2</v>
      </c>
      <c r="G16" s="38">
        <v>2.2999999999999998</v>
      </c>
      <c r="H16" s="38">
        <f t="shared" si="1"/>
        <v>2.76</v>
      </c>
      <c r="I16" s="7" t="s">
        <v>278</v>
      </c>
    </row>
    <row r="17" spans="1:9" x14ac:dyDescent="0.25">
      <c r="A17" s="213"/>
      <c r="B17" s="106" t="s">
        <v>359</v>
      </c>
      <c r="C17" s="7" t="s">
        <v>499</v>
      </c>
      <c r="D17" s="74" t="s">
        <v>24</v>
      </c>
      <c r="E17" s="74">
        <v>1</v>
      </c>
      <c r="F17" s="91">
        <v>1.1499999999999999</v>
      </c>
      <c r="G17" s="91">
        <v>1.3</v>
      </c>
      <c r="H17" s="91">
        <f t="shared" si="1"/>
        <v>1.4949999999999999</v>
      </c>
      <c r="I17" s="7" t="s">
        <v>278</v>
      </c>
    </row>
    <row r="18" spans="1:9" ht="15" customHeight="1" x14ac:dyDescent="0.25">
      <c r="A18" s="213"/>
      <c r="B18" s="6" t="s">
        <v>350</v>
      </c>
      <c r="C18" s="7" t="s">
        <v>499</v>
      </c>
      <c r="D18" s="37" t="s">
        <v>24</v>
      </c>
      <c r="E18" s="37">
        <v>1</v>
      </c>
      <c r="F18" s="38">
        <v>2.2000000000000002</v>
      </c>
      <c r="G18" s="38">
        <v>3.85</v>
      </c>
      <c r="H18" s="38">
        <f t="shared" si="1"/>
        <v>8.4700000000000006</v>
      </c>
      <c r="I18" s="7" t="s">
        <v>278</v>
      </c>
    </row>
    <row r="19" spans="1:9" ht="15" customHeight="1" x14ac:dyDescent="0.25">
      <c r="A19" s="213"/>
      <c r="B19" s="6" t="s">
        <v>363</v>
      </c>
      <c r="C19" s="7" t="s">
        <v>499</v>
      </c>
      <c r="D19" s="37" t="s">
        <v>24</v>
      </c>
      <c r="E19" s="37">
        <v>1</v>
      </c>
      <c r="F19" s="38">
        <v>1.1499999999999999</v>
      </c>
      <c r="G19" s="38">
        <v>1.85</v>
      </c>
      <c r="H19" s="38">
        <f t="shared" si="1"/>
        <v>2.1274999999999999</v>
      </c>
      <c r="I19" s="7" t="s">
        <v>278</v>
      </c>
    </row>
    <row r="20" spans="1:9" ht="30" x14ac:dyDescent="0.25">
      <c r="A20" s="213"/>
      <c r="B20" s="6" t="s">
        <v>365</v>
      </c>
      <c r="C20" s="7" t="s">
        <v>499</v>
      </c>
      <c r="D20" s="37" t="s">
        <v>24</v>
      </c>
      <c r="E20" s="37">
        <v>1</v>
      </c>
      <c r="F20" s="38">
        <v>2.6</v>
      </c>
      <c r="G20" s="38">
        <v>2.7</v>
      </c>
      <c r="H20" s="38">
        <f t="shared" ref="H20:H22" si="2">F20*G20*E20</f>
        <v>7.0200000000000005</v>
      </c>
      <c r="I20" s="7"/>
    </row>
    <row r="21" spans="1:9" ht="15" customHeight="1" x14ac:dyDescent="0.25">
      <c r="A21" s="155" t="s">
        <v>90</v>
      </c>
      <c r="B21" s="165" t="s">
        <v>369</v>
      </c>
      <c r="C21" s="4" t="s">
        <v>9</v>
      </c>
      <c r="D21" s="39" t="s">
        <v>58</v>
      </c>
      <c r="E21" s="39">
        <v>1</v>
      </c>
      <c r="F21" s="40">
        <v>9.1</v>
      </c>
      <c r="G21" s="40">
        <v>10.85</v>
      </c>
      <c r="H21" s="40">
        <f t="shared" si="2"/>
        <v>98.734999999999999</v>
      </c>
      <c r="I21" s="7" t="s">
        <v>370</v>
      </c>
    </row>
    <row r="22" spans="1:9" x14ac:dyDescent="0.25">
      <c r="A22" s="155"/>
      <c r="B22" s="165"/>
      <c r="C22" s="7" t="s">
        <v>499</v>
      </c>
      <c r="D22" s="39" t="s">
        <v>24</v>
      </c>
      <c r="E22" s="39">
        <v>1</v>
      </c>
      <c r="F22" s="40">
        <v>4.5</v>
      </c>
      <c r="G22" s="40">
        <v>5</v>
      </c>
      <c r="H22" s="40">
        <f t="shared" si="2"/>
        <v>22.5</v>
      </c>
      <c r="I22" s="7" t="s">
        <v>278</v>
      </c>
    </row>
    <row r="23" spans="1:9" ht="15" customHeight="1" x14ac:dyDescent="0.25">
      <c r="A23" s="155"/>
      <c r="B23" s="6" t="s">
        <v>350</v>
      </c>
      <c r="C23" s="7" t="s">
        <v>499</v>
      </c>
      <c r="D23" s="37" t="s">
        <v>24</v>
      </c>
      <c r="E23" s="37">
        <v>1</v>
      </c>
      <c r="F23" s="38">
        <v>1.65</v>
      </c>
      <c r="G23" s="38">
        <v>2.4</v>
      </c>
      <c r="H23" s="37">
        <v>3.96</v>
      </c>
      <c r="I23" s="7"/>
    </row>
    <row r="24" spans="1:9" ht="15" customHeight="1" x14ac:dyDescent="0.25">
      <c r="A24" s="155"/>
      <c r="B24" s="6" t="s">
        <v>355</v>
      </c>
      <c r="C24" s="7" t="s">
        <v>499</v>
      </c>
      <c r="D24" s="37" t="s">
        <v>24</v>
      </c>
      <c r="E24" s="37">
        <v>1</v>
      </c>
      <c r="F24" s="38">
        <v>2.25</v>
      </c>
      <c r="G24" s="38">
        <v>7.5</v>
      </c>
      <c r="H24" s="38">
        <f t="shared" ref="H24:H42" si="3">F24*G24*E24</f>
        <v>16.875</v>
      </c>
      <c r="I24" s="7" t="s">
        <v>278</v>
      </c>
    </row>
    <row r="25" spans="1:9" ht="15" customHeight="1" x14ac:dyDescent="0.25">
      <c r="A25" s="155"/>
      <c r="B25" s="6" t="s">
        <v>352</v>
      </c>
      <c r="C25" s="7" t="s">
        <v>499</v>
      </c>
      <c r="D25" s="37" t="s">
        <v>24</v>
      </c>
      <c r="E25" s="37">
        <v>1</v>
      </c>
      <c r="F25" s="38">
        <v>2.25</v>
      </c>
      <c r="G25" s="38">
        <v>7.5</v>
      </c>
      <c r="H25" s="38">
        <f t="shared" si="3"/>
        <v>16.875</v>
      </c>
      <c r="I25" s="7" t="s">
        <v>278</v>
      </c>
    </row>
    <row r="26" spans="1:9" x14ac:dyDescent="0.25">
      <c r="A26" s="155" t="s">
        <v>98</v>
      </c>
      <c r="B26" s="6" t="s">
        <v>357</v>
      </c>
      <c r="C26" s="7" t="s">
        <v>499</v>
      </c>
      <c r="D26" s="74" t="s">
        <v>24</v>
      </c>
      <c r="E26" s="37">
        <v>1</v>
      </c>
      <c r="F26" s="38">
        <v>8.6</v>
      </c>
      <c r="G26" s="38">
        <v>3</v>
      </c>
      <c r="H26" s="38">
        <f t="shared" si="3"/>
        <v>25.799999999999997</v>
      </c>
      <c r="I26" s="7"/>
    </row>
    <row r="27" spans="1:9" ht="15" customHeight="1" x14ac:dyDescent="0.25">
      <c r="A27" s="155"/>
      <c r="B27" s="214" t="s">
        <v>378</v>
      </c>
      <c r="C27" s="4" t="s">
        <v>9</v>
      </c>
      <c r="D27" s="78" t="s">
        <v>24</v>
      </c>
      <c r="E27" s="39">
        <v>1</v>
      </c>
      <c r="F27" s="40">
        <v>6</v>
      </c>
      <c r="G27" s="40">
        <v>9.3000000000000007</v>
      </c>
      <c r="H27" s="40">
        <f t="shared" si="3"/>
        <v>55.800000000000004</v>
      </c>
      <c r="I27" s="140" t="s">
        <v>278</v>
      </c>
    </row>
    <row r="28" spans="1:9" x14ac:dyDescent="0.25">
      <c r="A28" s="155"/>
      <c r="B28" s="214"/>
      <c r="C28" s="7" t="s">
        <v>499</v>
      </c>
      <c r="D28" s="78" t="s">
        <v>24</v>
      </c>
      <c r="E28" s="103">
        <v>1</v>
      </c>
      <c r="F28" s="104">
        <v>3</v>
      </c>
      <c r="G28" s="104">
        <v>9.3000000000000007</v>
      </c>
      <c r="H28" s="104">
        <f t="shared" si="3"/>
        <v>27.900000000000002</v>
      </c>
      <c r="I28" s="140"/>
    </row>
    <row r="29" spans="1:9" ht="15" customHeight="1" x14ac:dyDescent="0.25">
      <c r="A29" s="155" t="s">
        <v>381</v>
      </c>
      <c r="B29" s="165" t="s">
        <v>382</v>
      </c>
      <c r="C29" s="7" t="s">
        <v>9</v>
      </c>
      <c r="D29" s="75" t="s">
        <v>24</v>
      </c>
      <c r="E29" s="221">
        <v>1</v>
      </c>
      <c r="F29" s="222">
        <v>8.15</v>
      </c>
      <c r="G29" s="222">
        <v>10.7</v>
      </c>
      <c r="H29" s="222">
        <f t="shared" si="3"/>
        <v>87.204999999999998</v>
      </c>
      <c r="I29" s="7" t="s">
        <v>278</v>
      </c>
    </row>
    <row r="30" spans="1:9" ht="15" customHeight="1" x14ac:dyDescent="0.25">
      <c r="A30" s="155"/>
      <c r="B30" s="165"/>
      <c r="C30" s="7" t="s">
        <v>499</v>
      </c>
      <c r="D30" s="74" t="s">
        <v>24</v>
      </c>
      <c r="E30" s="37">
        <v>1</v>
      </c>
      <c r="F30" s="38">
        <v>5.5</v>
      </c>
      <c r="G30" s="38">
        <v>10.7</v>
      </c>
      <c r="H30" s="38">
        <f t="shared" si="3"/>
        <v>58.849999999999994</v>
      </c>
      <c r="I30" s="7" t="s">
        <v>278</v>
      </c>
    </row>
    <row r="31" spans="1:9" ht="15" customHeight="1" x14ac:dyDescent="0.25">
      <c r="A31" s="155"/>
      <c r="B31" s="6" t="s">
        <v>386</v>
      </c>
      <c r="C31" s="7" t="s">
        <v>499</v>
      </c>
      <c r="D31" s="37" t="s">
        <v>24</v>
      </c>
      <c r="E31" s="37">
        <v>1</v>
      </c>
      <c r="F31" s="38">
        <v>3.3</v>
      </c>
      <c r="G31" s="38">
        <v>3.3</v>
      </c>
      <c r="H31" s="38">
        <f t="shared" si="3"/>
        <v>10.889999999999999</v>
      </c>
      <c r="I31" s="7" t="s">
        <v>278</v>
      </c>
    </row>
    <row r="32" spans="1:9" ht="15" customHeight="1" x14ac:dyDescent="0.25">
      <c r="A32" s="155" t="s">
        <v>387</v>
      </c>
      <c r="B32" s="6" t="s">
        <v>388</v>
      </c>
      <c r="C32" s="7" t="s">
        <v>499</v>
      </c>
      <c r="D32" s="37" t="s">
        <v>24</v>
      </c>
      <c r="E32" s="37">
        <v>1</v>
      </c>
      <c r="F32" s="38">
        <v>1.9</v>
      </c>
      <c r="G32" s="38">
        <v>4.0999999999999996</v>
      </c>
      <c r="H32" s="38">
        <f t="shared" si="3"/>
        <v>7.7899999999999991</v>
      </c>
      <c r="I32" s="7" t="s">
        <v>278</v>
      </c>
    </row>
    <row r="33" spans="1:9" ht="15" customHeight="1" x14ac:dyDescent="0.25">
      <c r="A33" s="155"/>
      <c r="B33" s="6" t="s">
        <v>389</v>
      </c>
      <c r="C33" s="7" t="s">
        <v>499</v>
      </c>
      <c r="D33" s="37" t="s">
        <v>24</v>
      </c>
      <c r="E33" s="37">
        <v>1</v>
      </c>
      <c r="F33" s="38">
        <v>1.9</v>
      </c>
      <c r="G33" s="38">
        <v>4.0999999999999996</v>
      </c>
      <c r="H33" s="38">
        <f t="shared" si="3"/>
        <v>7.7899999999999991</v>
      </c>
      <c r="I33" s="7" t="s">
        <v>278</v>
      </c>
    </row>
    <row r="34" spans="1:9" ht="15" customHeight="1" x14ac:dyDescent="0.25">
      <c r="A34" s="155"/>
      <c r="B34" s="6" t="s">
        <v>390</v>
      </c>
      <c r="C34" s="7" t="s">
        <v>499</v>
      </c>
      <c r="D34" s="37" t="s">
        <v>24</v>
      </c>
      <c r="E34" s="37">
        <v>1</v>
      </c>
      <c r="F34" s="38">
        <v>3.5</v>
      </c>
      <c r="G34" s="38">
        <v>3</v>
      </c>
      <c r="H34" s="38">
        <f t="shared" si="3"/>
        <v>10.5</v>
      </c>
      <c r="I34" s="7" t="s">
        <v>278</v>
      </c>
    </row>
    <row r="35" spans="1:9" ht="15" customHeight="1" x14ac:dyDescent="0.25">
      <c r="A35" s="155"/>
      <c r="B35" s="6" t="s">
        <v>391</v>
      </c>
      <c r="C35" s="7" t="s">
        <v>499</v>
      </c>
      <c r="D35" s="37" t="s">
        <v>24</v>
      </c>
      <c r="E35" s="37">
        <v>1</v>
      </c>
      <c r="F35" s="38">
        <v>2.15</v>
      </c>
      <c r="G35" s="38">
        <v>3</v>
      </c>
      <c r="H35" s="38">
        <f t="shared" si="3"/>
        <v>6.4499999999999993</v>
      </c>
      <c r="I35" s="7" t="s">
        <v>278</v>
      </c>
    </row>
    <row r="36" spans="1:9" ht="15" customHeight="1" x14ac:dyDescent="0.25">
      <c r="A36" s="155"/>
      <c r="B36" s="6" t="s">
        <v>392</v>
      </c>
      <c r="C36" s="7" t="s">
        <v>499</v>
      </c>
      <c r="D36" s="37" t="s">
        <v>24</v>
      </c>
      <c r="E36" s="37">
        <v>1</v>
      </c>
      <c r="F36" s="38">
        <v>1.65</v>
      </c>
      <c r="G36" s="38">
        <v>2.1</v>
      </c>
      <c r="H36" s="38">
        <f t="shared" si="3"/>
        <v>3.4649999999999999</v>
      </c>
      <c r="I36" s="7" t="s">
        <v>278</v>
      </c>
    </row>
    <row r="37" spans="1:9" ht="15" customHeight="1" x14ac:dyDescent="0.25">
      <c r="A37" s="155"/>
      <c r="B37" s="6" t="s">
        <v>393</v>
      </c>
      <c r="C37" s="7" t="s">
        <v>499</v>
      </c>
      <c r="D37" s="37" t="s">
        <v>24</v>
      </c>
      <c r="E37" s="37">
        <v>1</v>
      </c>
      <c r="F37" s="37">
        <v>1.75</v>
      </c>
      <c r="G37" s="38">
        <v>3.7</v>
      </c>
      <c r="H37" s="38">
        <f t="shared" si="3"/>
        <v>6.4750000000000005</v>
      </c>
      <c r="I37" s="7" t="s">
        <v>278</v>
      </c>
    </row>
    <row r="38" spans="1:9" ht="15" customHeight="1" x14ac:dyDescent="0.25">
      <c r="A38" s="155" t="s">
        <v>394</v>
      </c>
      <c r="B38" s="6" t="s">
        <v>352</v>
      </c>
      <c r="C38" s="7" t="s">
        <v>499</v>
      </c>
      <c r="D38" s="37" t="s">
        <v>24</v>
      </c>
      <c r="E38" s="37">
        <v>1</v>
      </c>
      <c r="F38" s="38">
        <v>3.15</v>
      </c>
      <c r="G38" s="38">
        <v>4</v>
      </c>
      <c r="H38" s="38">
        <f t="shared" si="3"/>
        <v>12.6</v>
      </c>
      <c r="I38" s="7" t="s">
        <v>278</v>
      </c>
    </row>
    <row r="39" spans="1:9" ht="15" customHeight="1" x14ac:dyDescent="0.25">
      <c r="A39" s="155"/>
      <c r="B39" s="6" t="s">
        <v>355</v>
      </c>
      <c r="C39" s="7" t="s">
        <v>499</v>
      </c>
      <c r="D39" s="37" t="s">
        <v>24</v>
      </c>
      <c r="E39" s="37">
        <v>1</v>
      </c>
      <c r="F39" s="38">
        <v>2.8</v>
      </c>
      <c r="G39" s="38">
        <v>3.9</v>
      </c>
      <c r="H39" s="38">
        <f t="shared" si="3"/>
        <v>10.92</v>
      </c>
      <c r="I39" s="7" t="s">
        <v>278</v>
      </c>
    </row>
    <row r="40" spans="1:9" ht="30" x14ac:dyDescent="0.25">
      <c r="A40" s="155"/>
      <c r="B40" s="6" t="s">
        <v>396</v>
      </c>
      <c r="C40" s="7" t="s">
        <v>499</v>
      </c>
      <c r="D40" s="37" t="s">
        <v>24</v>
      </c>
      <c r="E40" s="37">
        <v>1</v>
      </c>
      <c r="F40" s="38">
        <v>1.4</v>
      </c>
      <c r="G40" s="38">
        <v>2.65</v>
      </c>
      <c r="H40" s="38">
        <f t="shared" si="3"/>
        <v>3.7099999999999995</v>
      </c>
      <c r="I40" s="7" t="s">
        <v>397</v>
      </c>
    </row>
    <row r="41" spans="1:9" ht="32.25" customHeight="1" x14ac:dyDescent="0.25">
      <c r="A41" s="155"/>
      <c r="B41" s="162" t="s">
        <v>398</v>
      </c>
      <c r="C41" s="7" t="s">
        <v>499</v>
      </c>
      <c r="D41" s="37" t="s">
        <v>24</v>
      </c>
      <c r="E41" s="37">
        <v>1</v>
      </c>
      <c r="F41" s="38">
        <v>2.7</v>
      </c>
      <c r="G41" s="38">
        <v>3.2</v>
      </c>
      <c r="H41" s="38">
        <f t="shared" si="3"/>
        <v>8.64</v>
      </c>
      <c r="I41" s="7" t="s">
        <v>278</v>
      </c>
    </row>
    <row r="42" spans="1:9" ht="29.25" customHeight="1" x14ac:dyDescent="0.25">
      <c r="A42" s="155"/>
      <c r="B42" s="164"/>
      <c r="C42" s="7" t="s">
        <v>499</v>
      </c>
      <c r="D42" s="37" t="s">
        <v>24</v>
      </c>
      <c r="E42" s="37">
        <v>1</v>
      </c>
      <c r="F42" s="38">
        <v>2.25</v>
      </c>
      <c r="G42" s="38">
        <v>3.5</v>
      </c>
      <c r="H42" s="38">
        <f t="shared" si="3"/>
        <v>7.875</v>
      </c>
      <c r="I42" s="7" t="s">
        <v>278</v>
      </c>
    </row>
    <row r="43" spans="1:9" ht="15" customHeight="1" x14ac:dyDescent="0.25">
      <c r="A43" s="212" t="s">
        <v>400</v>
      </c>
      <c r="B43" s="165" t="s">
        <v>401</v>
      </c>
      <c r="C43" s="7" t="s">
        <v>9</v>
      </c>
      <c r="D43" s="221" t="s">
        <v>24</v>
      </c>
      <c r="E43" s="221">
        <v>2</v>
      </c>
      <c r="F43" s="222">
        <v>7.85</v>
      </c>
      <c r="G43" s="222">
        <v>8.1999999999999993</v>
      </c>
      <c r="H43" s="222">
        <f t="shared" ref="H43:H44" si="4">F43*G43*E43</f>
        <v>128.73999999999998</v>
      </c>
      <c r="I43" s="7" t="s">
        <v>278</v>
      </c>
    </row>
    <row r="44" spans="1:9" x14ac:dyDescent="0.25">
      <c r="A44" s="212"/>
      <c r="B44" s="165"/>
      <c r="C44" s="7" t="s">
        <v>499</v>
      </c>
      <c r="D44" s="37" t="s">
        <v>24</v>
      </c>
      <c r="E44" s="37">
        <v>1</v>
      </c>
      <c r="F44" s="38">
        <v>2.95</v>
      </c>
      <c r="G44" s="38">
        <v>8.1999999999999993</v>
      </c>
      <c r="H44" s="38">
        <f t="shared" si="4"/>
        <v>24.189999999999998</v>
      </c>
      <c r="I44" s="7"/>
    </row>
    <row r="45" spans="1:9" ht="15" customHeight="1" x14ac:dyDescent="0.25">
      <c r="A45" s="212"/>
      <c r="B45" s="6" t="s">
        <v>350</v>
      </c>
      <c r="C45" s="7" t="s">
        <v>499</v>
      </c>
      <c r="D45" s="37" t="s">
        <v>24</v>
      </c>
      <c r="E45" s="37">
        <v>1</v>
      </c>
      <c r="F45" s="38">
        <v>2.6</v>
      </c>
      <c r="G45" s="38">
        <v>2.9</v>
      </c>
      <c r="H45" s="38">
        <f>F45*G45*E45</f>
        <v>7.54</v>
      </c>
      <c r="I45" s="7"/>
    </row>
    <row r="46" spans="1:9" ht="15" customHeight="1" x14ac:dyDescent="0.25">
      <c r="A46" s="212"/>
      <c r="B46" s="6" t="s">
        <v>410</v>
      </c>
      <c r="C46" s="7" t="s">
        <v>499</v>
      </c>
      <c r="D46" s="37" t="s">
        <v>24</v>
      </c>
      <c r="E46" s="37">
        <v>1</v>
      </c>
      <c r="F46" s="38">
        <v>3.1</v>
      </c>
      <c r="G46" s="38">
        <v>4.5999999999999996</v>
      </c>
      <c r="H46" s="38">
        <f>F46*G46*E46</f>
        <v>14.26</v>
      </c>
      <c r="I46" s="7" t="s">
        <v>278</v>
      </c>
    </row>
    <row r="47" spans="1:9" ht="15" customHeight="1" x14ac:dyDescent="0.25">
      <c r="A47" s="212"/>
      <c r="B47" s="165" t="s">
        <v>412</v>
      </c>
      <c r="C47" s="7" t="s">
        <v>499</v>
      </c>
      <c r="D47" s="103" t="s">
        <v>24</v>
      </c>
      <c r="E47" s="103">
        <v>1</v>
      </c>
      <c r="F47" s="104">
        <v>4.5999999999999996</v>
      </c>
      <c r="G47" s="104">
        <v>3.3</v>
      </c>
      <c r="H47" s="104">
        <f t="shared" ref="H47:H49" si="5">F47*G47*E47</f>
        <v>15.179999999999998</v>
      </c>
      <c r="I47" s="7" t="s">
        <v>278</v>
      </c>
    </row>
    <row r="48" spans="1:9" x14ac:dyDescent="0.25">
      <c r="A48" s="212"/>
      <c r="B48" s="165"/>
      <c r="C48" s="7" t="s">
        <v>9</v>
      </c>
      <c r="D48" s="39" t="s">
        <v>24</v>
      </c>
      <c r="E48" s="39">
        <v>1</v>
      </c>
      <c r="F48" s="40">
        <v>5.65</v>
      </c>
      <c r="G48" s="40">
        <v>2.9</v>
      </c>
      <c r="H48" s="40">
        <f t="shared" si="5"/>
        <v>16.385000000000002</v>
      </c>
      <c r="I48" s="7"/>
    </row>
    <row r="49" spans="1:9" x14ac:dyDescent="0.25">
      <c r="A49" s="212"/>
      <c r="B49" s="165"/>
      <c r="C49" s="7" t="s">
        <v>9</v>
      </c>
      <c r="D49" s="39" t="s">
        <v>24</v>
      </c>
      <c r="E49" s="39">
        <v>1</v>
      </c>
      <c r="F49" s="40">
        <v>6.75</v>
      </c>
      <c r="G49" s="40">
        <v>2.8</v>
      </c>
      <c r="H49" s="40">
        <f t="shared" si="5"/>
        <v>18.899999999999999</v>
      </c>
      <c r="I49" s="7"/>
    </row>
    <row r="50" spans="1:9" ht="15" customHeight="1" x14ac:dyDescent="0.25">
      <c r="A50" s="155" t="s">
        <v>413</v>
      </c>
      <c r="B50" s="99" t="s">
        <v>399</v>
      </c>
      <c r="C50" s="7" t="s">
        <v>499</v>
      </c>
      <c r="D50" s="103" t="s">
        <v>24</v>
      </c>
      <c r="E50" s="103">
        <v>1</v>
      </c>
      <c r="F50" s="104">
        <v>3.25</v>
      </c>
      <c r="G50" s="104">
        <v>2.65</v>
      </c>
      <c r="H50" s="104">
        <f>F50*G50*E50</f>
        <v>8.6124999999999989</v>
      </c>
      <c r="I50" s="7"/>
    </row>
    <row r="51" spans="1:9" ht="15" customHeight="1" x14ac:dyDescent="0.25">
      <c r="A51" s="155"/>
      <c r="B51" s="99" t="s">
        <v>357</v>
      </c>
      <c r="C51" s="7" t="s">
        <v>499</v>
      </c>
      <c r="D51" s="103" t="s">
        <v>24</v>
      </c>
      <c r="E51" s="103">
        <v>1</v>
      </c>
      <c r="F51" s="104">
        <v>3.25</v>
      </c>
      <c r="G51" s="104">
        <v>2.65</v>
      </c>
      <c r="H51" s="104">
        <f>F51*G51*E51</f>
        <v>8.6124999999999989</v>
      </c>
      <c r="I51" s="7"/>
    </row>
    <row r="52" spans="1:9" ht="15" customHeight="1" x14ac:dyDescent="0.25">
      <c r="A52" s="155"/>
      <c r="B52" s="209" t="s">
        <v>414</v>
      </c>
      <c r="C52" s="7" t="s">
        <v>499</v>
      </c>
      <c r="D52" s="103" t="s">
        <v>24</v>
      </c>
      <c r="E52" s="103">
        <v>1</v>
      </c>
      <c r="F52" s="104">
        <v>2.9</v>
      </c>
      <c r="G52" s="104">
        <v>4.3499999999999996</v>
      </c>
      <c r="H52" s="104">
        <f t="shared" ref="H52:H54" si="6">F52*G52*E52</f>
        <v>12.614999999999998</v>
      </c>
      <c r="I52" s="7" t="s">
        <v>212</v>
      </c>
    </row>
    <row r="53" spans="1:9" x14ac:dyDescent="0.25">
      <c r="A53" s="155"/>
      <c r="B53" s="210"/>
      <c r="C53" s="7" t="s">
        <v>9</v>
      </c>
      <c r="D53" s="39" t="s">
        <v>24</v>
      </c>
      <c r="E53" s="39">
        <v>1</v>
      </c>
      <c r="F53" s="40">
        <v>2.7</v>
      </c>
      <c r="G53" s="40">
        <v>4.45</v>
      </c>
      <c r="H53" s="40">
        <f t="shared" si="6"/>
        <v>12.015000000000001</v>
      </c>
      <c r="I53" s="7"/>
    </row>
    <row r="54" spans="1:9" x14ac:dyDescent="0.25">
      <c r="A54" s="155"/>
      <c r="B54" s="211"/>
      <c r="C54" s="7" t="s">
        <v>9</v>
      </c>
      <c r="D54" s="39" t="s">
        <v>24</v>
      </c>
      <c r="E54" s="39">
        <v>1</v>
      </c>
      <c r="F54" s="40">
        <v>3.9</v>
      </c>
      <c r="G54" s="40">
        <v>5.6</v>
      </c>
      <c r="H54" s="40">
        <f t="shared" si="6"/>
        <v>21.84</v>
      </c>
      <c r="I54" s="7"/>
    </row>
    <row r="55" spans="1:9" ht="15" customHeight="1" x14ac:dyDescent="0.25">
      <c r="A55" s="155"/>
      <c r="B55" s="209" t="s">
        <v>438</v>
      </c>
      <c r="C55" s="7" t="s">
        <v>9</v>
      </c>
      <c r="D55" s="39" t="s">
        <v>24</v>
      </c>
      <c r="E55" s="39">
        <v>1</v>
      </c>
      <c r="F55" s="40">
        <v>4</v>
      </c>
      <c r="G55" s="40">
        <v>10</v>
      </c>
      <c r="H55" s="40">
        <f t="shared" ref="H55:H57" si="7">F55*G55*E55</f>
        <v>40</v>
      </c>
      <c r="I55" s="7"/>
    </row>
    <row r="56" spans="1:9" x14ac:dyDescent="0.25">
      <c r="A56" s="155"/>
      <c r="B56" s="210"/>
      <c r="C56" s="7" t="s">
        <v>9</v>
      </c>
      <c r="D56" s="39" t="s">
        <v>24</v>
      </c>
      <c r="E56" s="39">
        <v>1</v>
      </c>
      <c r="F56" s="40">
        <v>5.9</v>
      </c>
      <c r="G56" s="40">
        <v>10</v>
      </c>
      <c r="H56" s="40">
        <f t="shared" si="7"/>
        <v>59</v>
      </c>
      <c r="I56" s="7"/>
    </row>
    <row r="57" spans="1:9" x14ac:dyDescent="0.25">
      <c r="A57" s="155"/>
      <c r="B57" s="211"/>
      <c r="C57" s="7" t="s">
        <v>499</v>
      </c>
      <c r="D57" s="103" t="s">
        <v>24</v>
      </c>
      <c r="E57" s="103">
        <v>1</v>
      </c>
      <c r="F57" s="104">
        <v>3.3</v>
      </c>
      <c r="G57" s="104">
        <v>10</v>
      </c>
      <c r="H57" s="104">
        <f t="shared" si="7"/>
        <v>33</v>
      </c>
      <c r="I57" s="7"/>
    </row>
    <row r="58" spans="1:9" ht="15" customHeight="1" x14ac:dyDescent="0.25">
      <c r="A58" s="155"/>
      <c r="B58" s="165" t="s">
        <v>415</v>
      </c>
      <c r="C58" s="7" t="s">
        <v>499</v>
      </c>
      <c r="D58" s="103" t="s">
        <v>24</v>
      </c>
      <c r="E58" s="103">
        <v>1</v>
      </c>
      <c r="F58" s="104">
        <v>2.9</v>
      </c>
      <c r="G58" s="104">
        <v>4.3499999999999996</v>
      </c>
      <c r="H58" s="104">
        <f t="shared" ref="H58:H60" si="8">F58*G58*E58</f>
        <v>12.614999999999998</v>
      </c>
      <c r="I58" s="7" t="s">
        <v>212</v>
      </c>
    </row>
    <row r="59" spans="1:9" x14ac:dyDescent="0.25">
      <c r="A59" s="155"/>
      <c r="B59" s="165"/>
      <c r="C59" s="7" t="s">
        <v>9</v>
      </c>
      <c r="D59" s="39" t="s">
        <v>24</v>
      </c>
      <c r="E59" s="39">
        <v>1</v>
      </c>
      <c r="F59" s="40">
        <v>2.7</v>
      </c>
      <c r="G59" s="40">
        <v>4.45</v>
      </c>
      <c r="H59" s="40">
        <f t="shared" si="8"/>
        <v>12.015000000000001</v>
      </c>
      <c r="I59" s="7"/>
    </row>
    <row r="60" spans="1:9" x14ac:dyDescent="0.25">
      <c r="A60" s="155"/>
      <c r="B60" s="165"/>
      <c r="C60" s="7" t="s">
        <v>9</v>
      </c>
      <c r="D60" s="39" t="s">
        <v>24</v>
      </c>
      <c r="E60" s="39">
        <v>1</v>
      </c>
      <c r="F60" s="40">
        <v>3.9</v>
      </c>
      <c r="G60" s="40">
        <v>5.6</v>
      </c>
      <c r="H60" s="40">
        <f t="shared" si="8"/>
        <v>21.84</v>
      </c>
      <c r="I60" s="7"/>
    </row>
    <row r="61" spans="1:9" ht="38.25" customHeight="1" x14ac:dyDescent="0.25">
      <c r="A61" s="155"/>
      <c r="B61" s="100" t="s">
        <v>416</v>
      </c>
      <c r="C61" s="69" t="s">
        <v>9</v>
      </c>
      <c r="D61" s="101" t="s">
        <v>24</v>
      </c>
      <c r="E61" s="101">
        <v>1</v>
      </c>
      <c r="F61" s="102">
        <v>9.4499999999999993</v>
      </c>
      <c r="G61" s="102">
        <v>6.1</v>
      </c>
      <c r="H61" s="102">
        <f>F61*G61*E61</f>
        <v>57.644999999999989</v>
      </c>
      <c r="I61" s="7" t="s">
        <v>212</v>
      </c>
    </row>
    <row r="62" spans="1:9" ht="30" customHeight="1" x14ac:dyDescent="0.25">
      <c r="A62" s="155"/>
      <c r="B62" s="100" t="s">
        <v>417</v>
      </c>
      <c r="C62" s="69" t="s">
        <v>9</v>
      </c>
      <c r="D62" s="101" t="s">
        <v>24</v>
      </c>
      <c r="E62" s="101">
        <v>1</v>
      </c>
      <c r="F62" s="102">
        <v>6.1</v>
      </c>
      <c r="G62" s="102">
        <v>6</v>
      </c>
      <c r="H62" s="102">
        <f>F62*G62*E62</f>
        <v>36.599999999999994</v>
      </c>
      <c r="I62" s="7"/>
    </row>
    <row r="63" spans="1:9" ht="15" customHeight="1" x14ac:dyDescent="0.25">
      <c r="A63" s="155"/>
      <c r="B63" s="100" t="s">
        <v>418</v>
      </c>
      <c r="C63" s="69" t="s">
        <v>9</v>
      </c>
      <c r="D63" s="101" t="s">
        <v>58</v>
      </c>
      <c r="E63" s="101">
        <v>1</v>
      </c>
      <c r="F63" s="102">
        <v>26</v>
      </c>
      <c r="G63" s="102">
        <v>9.1</v>
      </c>
      <c r="H63" s="102">
        <f t="shared" ref="H63:H64" si="9">F63*G63*E63</f>
        <v>236.6</v>
      </c>
      <c r="I63" s="7"/>
    </row>
    <row r="64" spans="1:9" ht="15" customHeight="1" x14ac:dyDescent="0.25">
      <c r="A64" s="155"/>
      <c r="B64" s="100" t="s">
        <v>419</v>
      </c>
      <c r="C64" s="67" t="s">
        <v>9</v>
      </c>
      <c r="D64" s="102" t="s">
        <v>24</v>
      </c>
      <c r="E64" s="101">
        <v>1</v>
      </c>
      <c r="F64" s="102">
        <v>14.45</v>
      </c>
      <c r="G64" s="102">
        <v>11.95</v>
      </c>
      <c r="H64" s="102">
        <f t="shared" si="9"/>
        <v>172.67749999999998</v>
      </c>
      <c r="I64" s="7"/>
    </row>
    <row r="65" spans="1:8" x14ac:dyDescent="0.25">
      <c r="H65" s="14">
        <f>SUM(H2:H64)</f>
        <v>1702.8049999999996</v>
      </c>
    </row>
    <row r="67" spans="1:8" ht="18.75" customHeight="1" x14ac:dyDescent="0.25">
      <c r="A67" s="32"/>
      <c r="B67" s="9" t="s">
        <v>328</v>
      </c>
      <c r="C67" s="8" t="s">
        <v>2</v>
      </c>
      <c r="D67" s="8" t="s">
        <v>3</v>
      </c>
      <c r="E67" s="8" t="s">
        <v>4</v>
      </c>
      <c r="F67" s="139" t="s">
        <v>5</v>
      </c>
      <c r="G67" s="139"/>
      <c r="H67" s="8" t="s">
        <v>6</v>
      </c>
    </row>
    <row r="68" spans="1:8" x14ac:dyDescent="0.25">
      <c r="A68" s="136"/>
      <c r="B68" s="9" t="s">
        <v>330</v>
      </c>
      <c r="C68" s="140" t="s">
        <v>9</v>
      </c>
      <c r="D68" s="185" t="s">
        <v>24</v>
      </c>
      <c r="E68" s="7">
        <v>1</v>
      </c>
      <c r="F68" s="2">
        <v>3.9</v>
      </c>
      <c r="G68" s="2">
        <v>6.2</v>
      </c>
      <c r="H68" s="2">
        <f t="shared" ref="H68:H99" si="10">F68*G68*E68</f>
        <v>24.18</v>
      </c>
    </row>
    <row r="69" spans="1:8" x14ac:dyDescent="0.25">
      <c r="A69" s="137"/>
      <c r="C69" s="140"/>
      <c r="D69" s="185"/>
      <c r="E69" s="7">
        <v>1</v>
      </c>
      <c r="F69" s="2">
        <v>3.65</v>
      </c>
      <c r="G69" s="2">
        <v>6.15</v>
      </c>
      <c r="H69" s="2">
        <f t="shared" si="10"/>
        <v>22.447500000000002</v>
      </c>
    </row>
    <row r="70" spans="1:8" ht="15.75" x14ac:dyDescent="0.25">
      <c r="B70" s="46"/>
      <c r="C70" s="140"/>
      <c r="D70" s="185"/>
      <c r="E70" s="7">
        <v>1</v>
      </c>
      <c r="F70" s="2">
        <v>2</v>
      </c>
      <c r="G70" s="2">
        <v>2.1</v>
      </c>
      <c r="H70" s="2">
        <f t="shared" si="10"/>
        <v>4.2</v>
      </c>
    </row>
    <row r="71" spans="1:8" ht="15.75" x14ac:dyDescent="0.25">
      <c r="B71" s="46"/>
      <c r="C71" s="140"/>
      <c r="D71" s="185"/>
      <c r="E71" s="7">
        <v>1</v>
      </c>
      <c r="F71" s="2">
        <v>3</v>
      </c>
      <c r="G71" s="2">
        <v>4.2</v>
      </c>
      <c r="H71" s="2">
        <f t="shared" si="10"/>
        <v>12.600000000000001</v>
      </c>
    </row>
    <row r="72" spans="1:8" ht="15.75" x14ac:dyDescent="0.25">
      <c r="A72" s="9" t="s">
        <v>501</v>
      </c>
      <c r="B72" s="105">
        <f>H2+H3+H4+H5+H6+H10+H11+H12+H13+H14+H15+H16+H17+H18+H19+H20+H23+H24+H25+H26+H30+H31+H32+H33+H34+H35+H36+H37+H38+H39+H40+H41+H42+H44+H45+H46</f>
        <v>425.72</v>
      </c>
      <c r="C72" s="140"/>
      <c r="D72" s="185"/>
      <c r="E72" s="7">
        <v>1</v>
      </c>
      <c r="F72" s="2">
        <v>2.35</v>
      </c>
      <c r="G72" s="2">
        <v>4.5</v>
      </c>
      <c r="H72" s="2">
        <f t="shared" si="10"/>
        <v>10.575000000000001</v>
      </c>
    </row>
    <row r="73" spans="1:8" ht="15.75" x14ac:dyDescent="0.25">
      <c r="A73" s="9" t="s">
        <v>502</v>
      </c>
      <c r="B73" s="105">
        <f>H9+H22+H28+H47+H50+H51+H52+H57+H58</f>
        <v>155.035</v>
      </c>
      <c r="C73" s="140"/>
      <c r="D73" s="185"/>
      <c r="E73" s="7">
        <v>1</v>
      </c>
      <c r="F73" s="2">
        <v>3.1</v>
      </c>
      <c r="G73" s="2">
        <v>2.6</v>
      </c>
      <c r="H73" s="2">
        <f t="shared" si="10"/>
        <v>8.06</v>
      </c>
    </row>
    <row r="74" spans="1:8" ht="15.75" x14ac:dyDescent="0.25">
      <c r="A74" s="9" t="s">
        <v>503</v>
      </c>
      <c r="B74" s="105">
        <f>H29+H43</f>
        <v>215.94499999999999</v>
      </c>
      <c r="C74" s="140"/>
      <c r="D74" s="185"/>
      <c r="E74" s="7">
        <v>1</v>
      </c>
      <c r="F74" s="2">
        <v>3.5</v>
      </c>
      <c r="G74" s="2">
        <v>4</v>
      </c>
      <c r="H74" s="2">
        <f t="shared" si="10"/>
        <v>14</v>
      </c>
    </row>
    <row r="75" spans="1:8" ht="15.75" x14ac:dyDescent="0.25">
      <c r="A75" s="9" t="s">
        <v>500</v>
      </c>
      <c r="B75" s="105">
        <f>H7+H8+H21+H27+H48+H49+H53+H54+H55+H56+H59+H60</f>
        <v>402.58249999999992</v>
      </c>
      <c r="C75" s="140"/>
      <c r="D75" s="185"/>
      <c r="E75" s="7">
        <v>1</v>
      </c>
      <c r="F75" s="2">
        <v>1.2</v>
      </c>
      <c r="G75" s="2">
        <v>2</v>
      </c>
      <c r="H75" s="2">
        <f t="shared" si="10"/>
        <v>2.4</v>
      </c>
    </row>
    <row r="76" spans="1:8" ht="15.75" x14ac:dyDescent="0.25">
      <c r="A76" s="9" t="s">
        <v>476</v>
      </c>
      <c r="B76" s="105">
        <f>H61+H62+H63+H64</f>
        <v>503.52249999999992</v>
      </c>
      <c r="C76" s="140"/>
      <c r="D76" s="185"/>
      <c r="E76" s="7">
        <v>1</v>
      </c>
      <c r="F76" s="2">
        <v>1.8</v>
      </c>
      <c r="G76" s="2">
        <v>2.4500000000000002</v>
      </c>
      <c r="H76" s="2">
        <f t="shared" si="10"/>
        <v>4.41</v>
      </c>
    </row>
    <row r="77" spans="1:8" ht="15.75" x14ac:dyDescent="0.25">
      <c r="B77" s="105">
        <f>SUBTOTAL(9,B72:B76)</f>
        <v>1702.8049999999998</v>
      </c>
      <c r="C77" s="140"/>
      <c r="D77" s="185"/>
      <c r="E77" s="7">
        <v>1</v>
      </c>
      <c r="F77" s="2">
        <v>2.2999999999999998</v>
      </c>
      <c r="G77" s="2">
        <v>10.5</v>
      </c>
      <c r="H77" s="2">
        <f t="shared" si="10"/>
        <v>24.15</v>
      </c>
    </row>
    <row r="78" spans="1:8" ht="15.75" x14ac:dyDescent="0.25">
      <c r="B78" s="46"/>
      <c r="C78" s="140"/>
      <c r="D78" s="185"/>
      <c r="E78" s="7">
        <v>1</v>
      </c>
      <c r="F78" s="2">
        <v>2.2999999999999998</v>
      </c>
      <c r="G78" s="2">
        <v>10.5</v>
      </c>
      <c r="H78" s="2">
        <f t="shared" si="10"/>
        <v>24.15</v>
      </c>
    </row>
    <row r="79" spans="1:8" ht="15.75" x14ac:dyDescent="0.25">
      <c r="B79" s="46"/>
      <c r="C79" s="140"/>
      <c r="D79" s="185"/>
      <c r="E79" s="7">
        <v>1</v>
      </c>
      <c r="F79" s="2">
        <v>3.2</v>
      </c>
      <c r="G79" s="2">
        <v>1.9</v>
      </c>
      <c r="H79" s="2">
        <f t="shared" si="10"/>
        <v>6.08</v>
      </c>
    </row>
    <row r="80" spans="1:8" ht="15.75" x14ac:dyDescent="0.25">
      <c r="B80" s="46"/>
      <c r="C80" s="140"/>
      <c r="D80" s="185"/>
      <c r="E80" s="7">
        <v>1</v>
      </c>
      <c r="F80" s="2">
        <v>3.2</v>
      </c>
      <c r="G80" s="2">
        <v>1</v>
      </c>
      <c r="H80" s="2">
        <f t="shared" si="10"/>
        <v>3.2</v>
      </c>
    </row>
    <row r="81" spans="2:8" ht="15.75" x14ac:dyDescent="0.25">
      <c r="B81" s="46"/>
      <c r="C81" s="140"/>
      <c r="D81" s="185"/>
      <c r="E81" s="7">
        <v>1</v>
      </c>
      <c r="F81" s="2">
        <v>1.2</v>
      </c>
      <c r="G81" s="2">
        <v>2.2999999999999998</v>
      </c>
      <c r="H81" s="2">
        <f t="shared" si="10"/>
        <v>2.76</v>
      </c>
    </row>
    <row r="82" spans="2:8" ht="15.75" x14ac:dyDescent="0.25">
      <c r="B82" s="46"/>
      <c r="C82" s="140"/>
      <c r="D82" s="185"/>
      <c r="E82" s="7">
        <v>1</v>
      </c>
      <c r="F82" s="2">
        <v>1.1499999999999999</v>
      </c>
      <c r="G82" s="2">
        <v>1.3</v>
      </c>
      <c r="H82" s="2">
        <f t="shared" si="10"/>
        <v>1.4949999999999999</v>
      </c>
    </row>
    <row r="83" spans="2:8" ht="15.75" x14ac:dyDescent="0.25">
      <c r="B83" s="46"/>
      <c r="C83" s="140"/>
      <c r="D83" s="185"/>
      <c r="E83" s="7">
        <v>1</v>
      </c>
      <c r="F83" s="2">
        <v>2.2000000000000002</v>
      </c>
      <c r="G83" s="2">
        <v>3.85</v>
      </c>
      <c r="H83" s="2">
        <f t="shared" si="10"/>
        <v>8.4700000000000006</v>
      </c>
    </row>
    <row r="84" spans="2:8" ht="15.75" x14ac:dyDescent="0.25">
      <c r="B84" s="46"/>
      <c r="C84" s="140"/>
      <c r="D84" s="185"/>
      <c r="E84" s="7">
        <v>1</v>
      </c>
      <c r="F84" s="2">
        <v>1.1499999999999999</v>
      </c>
      <c r="G84" s="2">
        <v>1.85</v>
      </c>
      <c r="H84" s="2">
        <f t="shared" si="10"/>
        <v>2.1274999999999999</v>
      </c>
    </row>
    <row r="85" spans="2:8" ht="15.75" x14ac:dyDescent="0.25">
      <c r="B85" s="46"/>
      <c r="C85" s="140"/>
      <c r="D85" s="185"/>
      <c r="E85" s="7">
        <v>1</v>
      </c>
      <c r="F85" s="2">
        <v>2.6</v>
      </c>
      <c r="G85" s="2">
        <v>2.7</v>
      </c>
      <c r="H85" s="2">
        <f t="shared" si="10"/>
        <v>7.0200000000000005</v>
      </c>
    </row>
    <row r="86" spans="2:8" ht="15.75" x14ac:dyDescent="0.25">
      <c r="B86" s="46"/>
      <c r="C86" s="140"/>
      <c r="D86" s="185"/>
      <c r="E86" s="7">
        <v>1</v>
      </c>
      <c r="F86" s="2">
        <v>4.5</v>
      </c>
      <c r="G86" s="2">
        <v>5</v>
      </c>
      <c r="H86" s="2">
        <f t="shared" si="10"/>
        <v>22.5</v>
      </c>
    </row>
    <row r="87" spans="2:8" ht="15.75" x14ac:dyDescent="0.25">
      <c r="B87" s="46"/>
      <c r="C87" s="140"/>
      <c r="D87" s="185"/>
      <c r="E87" s="7">
        <v>1</v>
      </c>
      <c r="F87" s="2">
        <v>1.65</v>
      </c>
      <c r="G87" s="2">
        <v>2.4</v>
      </c>
      <c r="H87" s="2">
        <f t="shared" si="10"/>
        <v>3.9599999999999995</v>
      </c>
    </row>
    <row r="88" spans="2:8" ht="15.75" x14ac:dyDescent="0.25">
      <c r="B88" s="46"/>
      <c r="C88" s="140"/>
      <c r="D88" s="185"/>
      <c r="E88" s="7">
        <v>1</v>
      </c>
      <c r="F88" s="2">
        <v>2.25</v>
      </c>
      <c r="G88" s="2">
        <v>7.5</v>
      </c>
      <c r="H88" s="2">
        <f t="shared" si="10"/>
        <v>16.875</v>
      </c>
    </row>
    <row r="89" spans="2:8" ht="15.75" x14ac:dyDescent="0.25">
      <c r="B89" s="46"/>
      <c r="C89" s="140"/>
      <c r="D89" s="185"/>
      <c r="E89" s="7">
        <v>1</v>
      </c>
      <c r="F89" s="2">
        <v>2.25</v>
      </c>
      <c r="G89" s="2">
        <v>7.5</v>
      </c>
      <c r="H89" s="2">
        <f t="shared" si="10"/>
        <v>16.875</v>
      </c>
    </row>
    <row r="90" spans="2:8" ht="15.75" x14ac:dyDescent="0.25">
      <c r="B90" s="46"/>
      <c r="C90" s="140"/>
      <c r="D90" s="185"/>
      <c r="E90" s="7">
        <v>1</v>
      </c>
      <c r="F90" s="2">
        <v>8.15</v>
      </c>
      <c r="G90" s="2">
        <v>10.7</v>
      </c>
      <c r="H90" s="2">
        <f t="shared" si="10"/>
        <v>87.204999999999998</v>
      </c>
    </row>
    <row r="91" spans="2:8" ht="15.75" x14ac:dyDescent="0.25">
      <c r="B91" s="46"/>
      <c r="C91" s="140"/>
      <c r="D91" s="185"/>
      <c r="E91" s="7">
        <v>1</v>
      </c>
      <c r="F91" s="2">
        <v>5.5</v>
      </c>
      <c r="G91" s="2">
        <v>10.7</v>
      </c>
      <c r="H91" s="2">
        <f t="shared" si="10"/>
        <v>58.849999999999994</v>
      </c>
    </row>
    <row r="92" spans="2:8" ht="15.75" x14ac:dyDescent="0.25">
      <c r="B92" s="46"/>
      <c r="C92" s="140"/>
      <c r="D92" s="185"/>
      <c r="E92" s="7">
        <v>1</v>
      </c>
      <c r="F92" s="2">
        <v>3.3</v>
      </c>
      <c r="G92" s="2">
        <v>3.3</v>
      </c>
      <c r="H92" s="2">
        <f t="shared" si="10"/>
        <v>10.889999999999999</v>
      </c>
    </row>
    <row r="93" spans="2:8" ht="15.75" x14ac:dyDescent="0.25">
      <c r="B93" s="46"/>
      <c r="C93" s="140"/>
      <c r="D93" s="185"/>
      <c r="E93" s="7">
        <v>1</v>
      </c>
      <c r="F93" s="2">
        <v>1.9</v>
      </c>
      <c r="G93" s="2">
        <v>4.0999999999999996</v>
      </c>
      <c r="H93" s="2">
        <f t="shared" si="10"/>
        <v>7.7899999999999991</v>
      </c>
    </row>
    <row r="94" spans="2:8" ht="15.75" x14ac:dyDescent="0.25">
      <c r="B94" s="46"/>
      <c r="C94" s="140"/>
      <c r="D94" s="185"/>
      <c r="E94" s="7">
        <v>1</v>
      </c>
      <c r="F94" s="2">
        <v>1.9</v>
      </c>
      <c r="G94" s="2">
        <v>4.0999999999999996</v>
      </c>
      <c r="H94" s="2">
        <f t="shared" si="10"/>
        <v>7.7899999999999991</v>
      </c>
    </row>
    <row r="95" spans="2:8" ht="15.75" x14ac:dyDescent="0.25">
      <c r="B95" s="46"/>
      <c r="C95" s="140"/>
      <c r="D95" s="185"/>
      <c r="E95" s="7">
        <v>1</v>
      </c>
      <c r="F95" s="2">
        <v>3.5</v>
      </c>
      <c r="G95" s="2">
        <v>3</v>
      </c>
      <c r="H95" s="2">
        <f t="shared" si="10"/>
        <v>10.5</v>
      </c>
    </row>
    <row r="96" spans="2:8" ht="15.75" x14ac:dyDescent="0.25">
      <c r="B96" s="46"/>
      <c r="C96" s="140"/>
      <c r="D96" s="185"/>
      <c r="E96" s="7">
        <v>1</v>
      </c>
      <c r="F96" s="2">
        <v>2.15</v>
      </c>
      <c r="G96" s="2">
        <v>3</v>
      </c>
      <c r="H96" s="2">
        <f t="shared" si="10"/>
        <v>6.4499999999999993</v>
      </c>
    </row>
    <row r="97" spans="2:8" ht="15.75" x14ac:dyDescent="0.25">
      <c r="B97" s="46"/>
      <c r="C97" s="140"/>
      <c r="D97" s="185"/>
      <c r="E97" s="7">
        <v>1</v>
      </c>
      <c r="F97" s="2">
        <v>1.65</v>
      </c>
      <c r="G97" s="2">
        <v>2.1</v>
      </c>
      <c r="H97" s="2">
        <f t="shared" si="10"/>
        <v>3.4649999999999999</v>
      </c>
    </row>
    <row r="98" spans="2:8" ht="15.75" x14ac:dyDescent="0.25">
      <c r="B98" s="46"/>
      <c r="C98" s="140"/>
      <c r="D98" s="185"/>
      <c r="E98" s="7">
        <v>1</v>
      </c>
      <c r="F98" s="7">
        <v>1.75</v>
      </c>
      <c r="G98" s="2">
        <v>3.7</v>
      </c>
      <c r="H98" s="2">
        <f t="shared" si="10"/>
        <v>6.4750000000000005</v>
      </c>
    </row>
    <row r="99" spans="2:8" ht="15.75" x14ac:dyDescent="0.25">
      <c r="B99" s="46"/>
      <c r="C99" s="140"/>
      <c r="D99" s="185"/>
      <c r="E99" s="7">
        <v>1</v>
      </c>
      <c r="F99" s="2">
        <v>3.15</v>
      </c>
      <c r="G99" s="2">
        <v>4</v>
      </c>
      <c r="H99" s="2">
        <f t="shared" si="10"/>
        <v>12.6</v>
      </c>
    </row>
    <row r="100" spans="2:8" ht="15.75" x14ac:dyDescent="0.25">
      <c r="B100" s="46"/>
      <c r="C100" s="140"/>
      <c r="D100" s="185"/>
      <c r="E100" s="7">
        <v>1</v>
      </c>
      <c r="F100" s="2">
        <v>2.8</v>
      </c>
      <c r="G100" s="2">
        <v>3.9</v>
      </c>
      <c r="H100" s="2">
        <f t="shared" ref="H100:H124" si="11">F100*G100*E100</f>
        <v>10.92</v>
      </c>
    </row>
    <row r="101" spans="2:8" ht="15.75" x14ac:dyDescent="0.25">
      <c r="B101" s="46"/>
      <c r="C101" s="140"/>
      <c r="D101" s="185"/>
      <c r="E101" s="7">
        <v>1</v>
      </c>
      <c r="F101" s="2">
        <v>1.4</v>
      </c>
      <c r="G101" s="2">
        <v>2.65</v>
      </c>
      <c r="H101" s="2">
        <f t="shared" si="11"/>
        <v>3.7099999999999995</v>
      </c>
    </row>
    <row r="102" spans="2:8" ht="15.75" x14ac:dyDescent="0.25">
      <c r="B102" s="46"/>
      <c r="C102" s="140"/>
      <c r="D102" s="185"/>
      <c r="E102" s="7">
        <v>1</v>
      </c>
      <c r="F102" s="2">
        <v>2.7</v>
      </c>
      <c r="G102" s="2">
        <v>3.2</v>
      </c>
      <c r="H102" s="2">
        <f t="shared" si="11"/>
        <v>8.64</v>
      </c>
    </row>
    <row r="103" spans="2:8" ht="15.75" customHeight="1" x14ac:dyDescent="0.25">
      <c r="B103" s="46"/>
      <c r="C103" s="140"/>
      <c r="D103" s="185"/>
      <c r="E103" s="7">
        <v>1</v>
      </c>
      <c r="F103" s="2">
        <v>2.25</v>
      </c>
      <c r="G103" s="2">
        <v>3.5</v>
      </c>
      <c r="H103" s="2">
        <f t="shared" si="11"/>
        <v>7.875</v>
      </c>
    </row>
    <row r="104" spans="2:8" ht="15.75" x14ac:dyDescent="0.25">
      <c r="B104" s="46"/>
      <c r="C104" s="140"/>
      <c r="D104" s="185"/>
      <c r="E104" s="7">
        <v>2</v>
      </c>
      <c r="F104" s="2">
        <v>7.85</v>
      </c>
      <c r="G104" s="2">
        <v>8.1999999999999993</v>
      </c>
      <c r="H104" s="2">
        <f t="shared" si="11"/>
        <v>128.73999999999998</v>
      </c>
    </row>
    <row r="105" spans="2:8" ht="15.75" x14ac:dyDescent="0.25">
      <c r="B105" s="46"/>
      <c r="C105" s="140"/>
      <c r="D105" s="185"/>
      <c r="E105" s="7">
        <v>1</v>
      </c>
      <c r="F105" s="2">
        <v>2.95</v>
      </c>
      <c r="G105" s="2">
        <v>8.1999999999999993</v>
      </c>
      <c r="H105" s="2">
        <f t="shared" si="11"/>
        <v>24.189999999999998</v>
      </c>
    </row>
    <row r="106" spans="2:8" ht="15.75" x14ac:dyDescent="0.25">
      <c r="B106" s="46"/>
      <c r="C106" s="140"/>
      <c r="D106" s="185"/>
      <c r="E106" s="7">
        <v>1</v>
      </c>
      <c r="F106" s="2">
        <v>2.6</v>
      </c>
      <c r="G106" s="2">
        <v>2.9</v>
      </c>
      <c r="H106" s="2">
        <f t="shared" si="11"/>
        <v>7.54</v>
      </c>
    </row>
    <row r="107" spans="2:8" ht="15.75" x14ac:dyDescent="0.25">
      <c r="B107" s="46"/>
      <c r="C107" s="140"/>
      <c r="D107" s="185"/>
      <c r="E107" s="7">
        <v>1</v>
      </c>
      <c r="F107" s="2">
        <v>3.1</v>
      </c>
      <c r="G107" s="2">
        <v>4.5999999999999996</v>
      </c>
      <c r="H107" s="2">
        <f t="shared" si="11"/>
        <v>14.26</v>
      </c>
    </row>
    <row r="108" spans="2:8" ht="15.75" x14ac:dyDescent="0.25">
      <c r="B108" s="46"/>
      <c r="C108" s="140"/>
      <c r="D108" s="185"/>
      <c r="E108" s="7">
        <v>1</v>
      </c>
      <c r="F108" s="2">
        <v>4.5999999999999996</v>
      </c>
      <c r="G108" s="2">
        <v>3.3</v>
      </c>
      <c r="H108" s="2">
        <f t="shared" si="11"/>
        <v>15.179999999999998</v>
      </c>
    </row>
    <row r="109" spans="2:8" ht="15.75" x14ac:dyDescent="0.25">
      <c r="B109" s="46"/>
      <c r="C109" s="140"/>
      <c r="D109" s="185"/>
      <c r="E109" s="7">
        <v>1</v>
      </c>
      <c r="F109" s="2">
        <v>5.65</v>
      </c>
      <c r="G109" s="2">
        <v>2.9</v>
      </c>
      <c r="H109" s="2">
        <f t="shared" si="11"/>
        <v>16.385000000000002</v>
      </c>
    </row>
    <row r="110" spans="2:8" ht="15.75" x14ac:dyDescent="0.25">
      <c r="B110" s="46"/>
      <c r="C110" s="140"/>
      <c r="D110" s="185"/>
      <c r="E110" s="7">
        <v>1</v>
      </c>
      <c r="F110" s="2">
        <v>6.75</v>
      </c>
      <c r="G110" s="2">
        <v>2.8</v>
      </c>
      <c r="H110" s="2">
        <f t="shared" si="11"/>
        <v>18.899999999999999</v>
      </c>
    </row>
    <row r="111" spans="2:8" ht="15.75" x14ac:dyDescent="0.25">
      <c r="B111" s="46"/>
      <c r="C111" s="140"/>
      <c r="D111" s="185"/>
      <c r="E111" s="7">
        <v>1</v>
      </c>
      <c r="F111" s="2">
        <v>3.25</v>
      </c>
      <c r="G111" s="2">
        <v>2.65</v>
      </c>
      <c r="H111" s="2">
        <f t="shared" si="11"/>
        <v>8.6124999999999989</v>
      </c>
    </row>
    <row r="112" spans="2:8" ht="15.75" x14ac:dyDescent="0.25">
      <c r="B112" s="46"/>
      <c r="C112" s="140"/>
      <c r="D112" s="185"/>
      <c r="E112" s="7">
        <v>1</v>
      </c>
      <c r="F112" s="2">
        <v>3.25</v>
      </c>
      <c r="G112" s="2">
        <v>2.65</v>
      </c>
      <c r="H112" s="2">
        <f t="shared" si="11"/>
        <v>8.6124999999999989</v>
      </c>
    </row>
    <row r="113" spans="2:8" ht="15.75" x14ac:dyDescent="0.25">
      <c r="B113" s="46"/>
      <c r="C113" s="140"/>
      <c r="D113" s="185"/>
      <c r="E113" s="7">
        <v>1</v>
      </c>
      <c r="F113" s="2">
        <v>2.9</v>
      </c>
      <c r="G113" s="2">
        <v>4.3499999999999996</v>
      </c>
      <c r="H113" s="2">
        <f t="shared" si="11"/>
        <v>12.614999999999998</v>
      </c>
    </row>
    <row r="114" spans="2:8" ht="15.75" x14ac:dyDescent="0.25">
      <c r="B114" s="46"/>
      <c r="C114" s="140"/>
      <c r="D114" s="185"/>
      <c r="E114" s="7">
        <v>1</v>
      </c>
      <c r="F114" s="2">
        <v>2.7</v>
      </c>
      <c r="G114" s="2">
        <v>4.45</v>
      </c>
      <c r="H114" s="2">
        <f t="shared" si="11"/>
        <v>12.015000000000001</v>
      </c>
    </row>
    <row r="115" spans="2:8" ht="15.75" x14ac:dyDescent="0.25">
      <c r="B115" s="46"/>
      <c r="C115" s="140"/>
      <c r="D115" s="185"/>
      <c r="E115" s="7">
        <v>1</v>
      </c>
      <c r="F115" s="2">
        <v>3.9</v>
      </c>
      <c r="G115" s="2">
        <v>5.6</v>
      </c>
      <c r="H115" s="2">
        <f t="shared" si="11"/>
        <v>21.84</v>
      </c>
    </row>
    <row r="116" spans="2:8" ht="15.75" x14ac:dyDescent="0.25">
      <c r="B116" s="46"/>
      <c r="C116" s="140"/>
      <c r="D116" s="185"/>
      <c r="E116" s="7">
        <v>1</v>
      </c>
      <c r="F116" s="2">
        <v>4</v>
      </c>
      <c r="G116" s="2">
        <v>10</v>
      </c>
      <c r="H116" s="2">
        <f t="shared" si="11"/>
        <v>40</v>
      </c>
    </row>
    <row r="117" spans="2:8" ht="15.75" x14ac:dyDescent="0.25">
      <c r="B117" s="46"/>
      <c r="C117" s="140"/>
      <c r="D117" s="185"/>
      <c r="E117" s="7">
        <v>1</v>
      </c>
      <c r="F117" s="2">
        <v>5.9</v>
      </c>
      <c r="G117" s="2">
        <v>10</v>
      </c>
      <c r="H117" s="2">
        <f t="shared" si="11"/>
        <v>59</v>
      </c>
    </row>
    <row r="118" spans="2:8" ht="15.75" x14ac:dyDescent="0.25">
      <c r="B118" s="46"/>
      <c r="C118" s="140"/>
      <c r="D118" s="185"/>
      <c r="E118" s="7">
        <v>1</v>
      </c>
      <c r="F118" s="2">
        <v>3.3</v>
      </c>
      <c r="G118" s="2">
        <v>10</v>
      </c>
      <c r="H118" s="2">
        <f t="shared" si="11"/>
        <v>33</v>
      </c>
    </row>
    <row r="119" spans="2:8" ht="15.75" x14ac:dyDescent="0.25">
      <c r="B119" s="46"/>
      <c r="C119" s="140"/>
      <c r="D119" s="185"/>
      <c r="E119" s="7">
        <v>1</v>
      </c>
      <c r="F119" s="2">
        <v>2.9</v>
      </c>
      <c r="G119" s="2">
        <v>4.3499999999999996</v>
      </c>
      <c r="H119" s="2">
        <f t="shared" si="11"/>
        <v>12.614999999999998</v>
      </c>
    </row>
    <row r="120" spans="2:8" ht="15.75" x14ac:dyDescent="0.25">
      <c r="B120" s="46"/>
      <c r="C120" s="140"/>
      <c r="D120" s="185"/>
      <c r="E120" s="7">
        <v>1</v>
      </c>
      <c r="F120" s="2">
        <v>2.7</v>
      </c>
      <c r="G120" s="2">
        <v>4.45</v>
      </c>
      <c r="H120" s="2">
        <f t="shared" si="11"/>
        <v>12.015000000000001</v>
      </c>
    </row>
    <row r="121" spans="2:8" ht="15.75" x14ac:dyDescent="0.25">
      <c r="B121" s="46"/>
      <c r="C121" s="140"/>
      <c r="D121" s="185"/>
      <c r="E121" s="7">
        <v>1</v>
      </c>
      <c r="F121" s="2">
        <v>3.9</v>
      </c>
      <c r="G121" s="2">
        <v>5.6</v>
      </c>
      <c r="H121" s="2">
        <f t="shared" si="11"/>
        <v>21.84</v>
      </c>
    </row>
    <row r="122" spans="2:8" ht="15.75" x14ac:dyDescent="0.25">
      <c r="B122" s="46"/>
      <c r="C122" s="140"/>
      <c r="D122" s="185"/>
      <c r="E122" s="7">
        <v>1</v>
      </c>
      <c r="F122" s="2">
        <v>9.4499999999999993</v>
      </c>
      <c r="G122" s="2">
        <v>6.1</v>
      </c>
      <c r="H122" s="2">
        <f t="shared" si="11"/>
        <v>57.644999999999989</v>
      </c>
    </row>
    <row r="123" spans="2:8" ht="15.75" x14ac:dyDescent="0.25">
      <c r="B123" s="46"/>
      <c r="C123" s="140"/>
      <c r="D123" s="185"/>
      <c r="E123" s="7">
        <v>1</v>
      </c>
      <c r="F123" s="2">
        <v>6.1</v>
      </c>
      <c r="G123" s="2">
        <v>6</v>
      </c>
      <c r="H123" s="2">
        <f t="shared" si="11"/>
        <v>36.599999999999994</v>
      </c>
    </row>
    <row r="124" spans="2:8" ht="15.75" x14ac:dyDescent="0.25">
      <c r="B124" s="46"/>
      <c r="C124" s="140"/>
      <c r="D124" s="185"/>
      <c r="E124" s="7">
        <v>1</v>
      </c>
      <c r="F124" s="2">
        <v>14.45</v>
      </c>
      <c r="G124" s="2">
        <v>11.95</v>
      </c>
      <c r="H124" s="2">
        <f t="shared" si="11"/>
        <v>172.67749999999998</v>
      </c>
    </row>
    <row r="125" spans="2:8" ht="15.75" x14ac:dyDescent="0.25">
      <c r="B125" s="46"/>
      <c r="C125" s="138" t="s">
        <v>317</v>
      </c>
      <c r="D125" s="138"/>
      <c r="E125" s="138"/>
      <c r="F125" s="138"/>
      <c r="G125" s="138"/>
      <c r="H125" s="23">
        <f>SUM(H68:H124)</f>
        <v>1219.9774999999997</v>
      </c>
    </row>
    <row r="126" spans="2:8" ht="15.75" x14ac:dyDescent="0.25">
      <c r="B126" s="46"/>
      <c r="F126" s="14"/>
      <c r="G126" s="14"/>
      <c r="H126" s="14"/>
    </row>
    <row r="127" spans="2:8" x14ac:dyDescent="0.25">
      <c r="F127" s="14"/>
      <c r="G127" s="14"/>
      <c r="H127" s="14"/>
    </row>
    <row r="128" spans="2:8" ht="18.75" customHeight="1" x14ac:dyDescent="0.25">
      <c r="C128" s="8" t="s">
        <v>2</v>
      </c>
      <c r="D128" s="8" t="s">
        <v>3</v>
      </c>
      <c r="E128" s="8" t="s">
        <v>4</v>
      </c>
      <c r="F128" s="139" t="s">
        <v>5</v>
      </c>
      <c r="G128" s="139"/>
      <c r="H128" s="8" t="s">
        <v>6</v>
      </c>
    </row>
    <row r="129" spans="3:8" x14ac:dyDescent="0.25">
      <c r="C129" s="7" t="s">
        <v>9</v>
      </c>
      <c r="D129" s="7" t="s">
        <v>204</v>
      </c>
      <c r="E129" s="7">
        <v>1</v>
      </c>
      <c r="F129" s="2">
        <v>4.55</v>
      </c>
      <c r="G129" s="2">
        <v>8.35</v>
      </c>
      <c r="H129" s="2">
        <f>F129*G129*E129</f>
        <v>37.9925</v>
      </c>
    </row>
    <row r="130" spans="3:8" ht="15.75" x14ac:dyDescent="0.25">
      <c r="C130" s="138" t="s">
        <v>317</v>
      </c>
      <c r="D130" s="138"/>
      <c r="E130" s="138"/>
      <c r="F130" s="138"/>
      <c r="G130" s="138"/>
      <c r="H130" s="23">
        <f>SUM(H129)</f>
        <v>37.9925</v>
      </c>
    </row>
    <row r="131" spans="3:8" x14ac:dyDescent="0.25">
      <c r="F131" s="14"/>
      <c r="G131" s="14"/>
      <c r="H131" s="14"/>
    </row>
    <row r="132" spans="3:8" x14ac:dyDescent="0.25">
      <c r="F132" s="14"/>
      <c r="G132" s="14"/>
      <c r="H132" s="14"/>
    </row>
    <row r="133" spans="3:8" ht="18.75" customHeight="1" x14ac:dyDescent="0.25">
      <c r="C133" s="8" t="s">
        <v>2</v>
      </c>
      <c r="D133" s="8" t="s">
        <v>3</v>
      </c>
      <c r="E133" s="8" t="s">
        <v>4</v>
      </c>
      <c r="F133" s="139" t="s">
        <v>5</v>
      </c>
      <c r="G133" s="139"/>
      <c r="H133" s="8" t="s">
        <v>6</v>
      </c>
    </row>
    <row r="134" spans="3:8" x14ac:dyDescent="0.25">
      <c r="C134" s="140" t="s">
        <v>9</v>
      </c>
      <c r="D134" s="140" t="s">
        <v>58</v>
      </c>
      <c r="E134" s="7">
        <v>1</v>
      </c>
      <c r="F134" s="2">
        <v>26</v>
      </c>
      <c r="G134" s="2">
        <v>9.1</v>
      </c>
      <c r="H134" s="2">
        <f>F134*G134*E134</f>
        <v>236.6</v>
      </c>
    </row>
    <row r="135" spans="3:8" x14ac:dyDescent="0.25">
      <c r="C135" s="140"/>
      <c r="D135" s="140"/>
      <c r="E135" s="7">
        <v>1</v>
      </c>
      <c r="F135" s="2">
        <v>9.1</v>
      </c>
      <c r="G135" s="2">
        <v>10.85</v>
      </c>
      <c r="H135" s="2">
        <f>F135*G135*E135</f>
        <v>98.734999999999999</v>
      </c>
    </row>
    <row r="136" spans="3:8" ht="15.75" x14ac:dyDescent="0.25">
      <c r="C136" s="138" t="s">
        <v>317</v>
      </c>
      <c r="D136" s="138"/>
      <c r="E136" s="138"/>
      <c r="F136" s="138"/>
      <c r="G136" s="138"/>
      <c r="H136" s="23">
        <f>SUM(H134:H135)</f>
        <v>335.33499999999998</v>
      </c>
    </row>
    <row r="137" spans="3:8" x14ac:dyDescent="0.25">
      <c r="H137" s="14"/>
    </row>
    <row r="140" spans="3:8" ht="15.75" x14ac:dyDescent="0.25">
      <c r="F140" s="80"/>
      <c r="G140" s="14"/>
    </row>
  </sheetData>
  <autoFilter ref="A1:XFD65" xr:uid="{00000000-0009-0000-0000-000005000000}"/>
  <mergeCells count="33">
    <mergeCell ref="F1:G1"/>
    <mergeCell ref="A2:A4"/>
    <mergeCell ref="A5:A11"/>
    <mergeCell ref="B7:B9"/>
    <mergeCell ref="A12:A13"/>
    <mergeCell ref="A14:A20"/>
    <mergeCell ref="A26:A28"/>
    <mergeCell ref="A21:A25"/>
    <mergeCell ref="B21:B22"/>
    <mergeCell ref="B27:B28"/>
    <mergeCell ref="B41:B42"/>
    <mergeCell ref="I27:I28"/>
    <mergeCell ref="A29:A31"/>
    <mergeCell ref="B29:B30"/>
    <mergeCell ref="A32:A37"/>
    <mergeCell ref="A38:A42"/>
    <mergeCell ref="A43:A49"/>
    <mergeCell ref="B43:B44"/>
    <mergeCell ref="B47:B49"/>
    <mergeCell ref="A50:A64"/>
    <mergeCell ref="B52:B54"/>
    <mergeCell ref="B55:B57"/>
    <mergeCell ref="B58:B60"/>
    <mergeCell ref="C130:G130"/>
    <mergeCell ref="F133:G133"/>
    <mergeCell ref="C134:C135"/>
    <mergeCell ref="D134:D135"/>
    <mergeCell ref="C136:G136"/>
    <mergeCell ref="F128:G128"/>
    <mergeCell ref="F67:G67"/>
    <mergeCell ref="C68:C124"/>
    <mergeCell ref="D68:D124"/>
    <mergeCell ref="C125:G125"/>
  </mergeCells>
  <printOptions horizontalCentered="1" verticalCentered="1"/>
  <pageMargins left="0.39374999999999999" right="0.39374999999999999" top="0.78749999999999998" bottom="0.78749999999999998" header="0.511811023622047" footer="0.511811023622047"/>
  <pageSetup paperSize="9" scale="50" orientation="landscape" horizontalDpi="300" verticalDpi="300"/>
  <rowBreaks count="2" manualBreakCount="2">
    <brk id="1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250"/>
  <sheetViews>
    <sheetView topLeftCell="A108" zoomScaleNormal="100" workbookViewId="0">
      <selection activeCell="B108" sqref="B108"/>
    </sheetView>
  </sheetViews>
  <sheetFormatPr defaultColWidth="11.42578125" defaultRowHeight="15" x14ac:dyDescent="0.25"/>
  <cols>
    <col min="1" max="1" width="24.28515625" style="9" customWidth="1"/>
    <col min="2" max="2" width="26.42578125" style="9" customWidth="1"/>
    <col min="3" max="3" width="21.140625" style="9" customWidth="1"/>
    <col min="4" max="4" width="34.7109375" style="9" customWidth="1"/>
    <col min="5" max="5" width="6.42578125" style="9" customWidth="1"/>
    <col min="6" max="7" width="11.42578125" style="9"/>
    <col min="8" max="8" width="12.7109375" style="9" customWidth="1"/>
    <col min="9" max="9" width="140.85546875" style="9" customWidth="1"/>
    <col min="10" max="979" width="11.42578125" style="9"/>
    <col min="980" max="1024" width="11.42578125" style="10"/>
  </cols>
  <sheetData>
    <row r="1" spans="1:9" ht="18.75" customHeight="1" x14ac:dyDescent="0.25">
      <c r="A1" s="47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215" t="s">
        <v>5</v>
      </c>
      <c r="G1" s="215"/>
      <c r="H1" s="48" t="s">
        <v>6</v>
      </c>
      <c r="I1" s="8" t="s">
        <v>7</v>
      </c>
    </row>
    <row r="2" spans="1:9" x14ac:dyDescent="0.25">
      <c r="A2" s="155" t="s">
        <v>8</v>
      </c>
      <c r="B2" s="203" t="s">
        <v>472</v>
      </c>
      <c r="C2" s="188" t="s">
        <v>12</v>
      </c>
      <c r="D2" s="110" t="s">
        <v>124</v>
      </c>
      <c r="E2" s="110">
        <v>1</v>
      </c>
      <c r="F2" s="111">
        <v>0.85</v>
      </c>
      <c r="G2" s="111">
        <v>1.5</v>
      </c>
      <c r="H2" s="111">
        <f t="shared" ref="H2:H7" si="0">F2*G2*E2</f>
        <v>1.2749999999999999</v>
      </c>
      <c r="I2" s="7" t="s">
        <v>333</v>
      </c>
    </row>
    <row r="3" spans="1:9" x14ac:dyDescent="0.25">
      <c r="A3" s="155"/>
      <c r="B3" s="205"/>
      <c r="C3" s="188"/>
      <c r="D3" s="110" t="s">
        <v>13</v>
      </c>
      <c r="E3" s="110">
        <v>1</v>
      </c>
      <c r="F3" s="111">
        <v>0.9</v>
      </c>
      <c r="G3" s="111">
        <v>2.9</v>
      </c>
      <c r="H3" s="111">
        <f t="shared" si="0"/>
        <v>2.61</v>
      </c>
      <c r="I3" s="7" t="s">
        <v>334</v>
      </c>
    </row>
    <row r="4" spans="1:9" ht="30" customHeight="1" x14ac:dyDescent="0.25">
      <c r="A4" s="155"/>
      <c r="B4" s="203" t="s">
        <v>473</v>
      </c>
      <c r="C4" s="188" t="s">
        <v>12</v>
      </c>
      <c r="D4" s="110" t="s">
        <v>124</v>
      </c>
      <c r="E4" s="110">
        <v>1</v>
      </c>
      <c r="F4" s="111">
        <v>0.95</v>
      </c>
      <c r="G4" s="111">
        <v>1.5</v>
      </c>
      <c r="H4" s="111">
        <f t="shared" si="0"/>
        <v>1.4249999999999998</v>
      </c>
      <c r="I4" s="7" t="s">
        <v>333</v>
      </c>
    </row>
    <row r="5" spans="1:9" x14ac:dyDescent="0.25">
      <c r="A5" s="155"/>
      <c r="B5" s="205"/>
      <c r="C5" s="188"/>
      <c r="D5" s="110" t="s">
        <v>13</v>
      </c>
      <c r="E5" s="110">
        <v>1</v>
      </c>
      <c r="F5" s="111">
        <v>0.75</v>
      </c>
      <c r="G5" s="111">
        <v>2</v>
      </c>
      <c r="H5" s="111">
        <f t="shared" si="0"/>
        <v>1.5</v>
      </c>
      <c r="I5" s="7" t="s">
        <v>339</v>
      </c>
    </row>
    <row r="6" spans="1:9" ht="30" x14ac:dyDescent="0.25">
      <c r="A6" s="155"/>
      <c r="B6" s="114" t="s">
        <v>474</v>
      </c>
      <c r="C6" s="35" t="s">
        <v>12</v>
      </c>
      <c r="D6" s="110" t="s">
        <v>13</v>
      </c>
      <c r="E6" s="110">
        <v>1</v>
      </c>
      <c r="F6" s="111">
        <v>0.9</v>
      </c>
      <c r="G6" s="111">
        <v>2.1</v>
      </c>
      <c r="H6" s="111">
        <f t="shared" si="0"/>
        <v>1.8900000000000001</v>
      </c>
      <c r="I6" s="7" t="s">
        <v>339</v>
      </c>
    </row>
    <row r="7" spans="1:9" x14ac:dyDescent="0.25">
      <c r="A7" s="155" t="s">
        <v>56</v>
      </c>
      <c r="B7" s="114" t="s">
        <v>341</v>
      </c>
      <c r="C7" s="35" t="s">
        <v>12</v>
      </c>
      <c r="D7" s="110" t="s">
        <v>13</v>
      </c>
      <c r="E7" s="110">
        <v>2</v>
      </c>
      <c r="F7" s="111">
        <v>0.6</v>
      </c>
      <c r="G7" s="111">
        <v>2.1</v>
      </c>
      <c r="H7" s="111">
        <f t="shared" si="0"/>
        <v>2.52</v>
      </c>
      <c r="I7" s="7" t="s">
        <v>343</v>
      </c>
    </row>
    <row r="8" spans="1:9" x14ac:dyDescent="0.25">
      <c r="A8" s="155"/>
      <c r="B8" s="114" t="s">
        <v>344</v>
      </c>
      <c r="C8" s="35" t="s">
        <v>12</v>
      </c>
      <c r="D8" s="110" t="s">
        <v>13</v>
      </c>
      <c r="E8" s="110">
        <v>2</v>
      </c>
      <c r="F8" s="111">
        <v>0.7</v>
      </c>
      <c r="G8" s="111">
        <v>2.1</v>
      </c>
      <c r="H8" s="111">
        <f t="shared" ref="H8:H10" si="1">F8*G8*E8</f>
        <v>2.94</v>
      </c>
      <c r="I8" s="7" t="s">
        <v>153</v>
      </c>
    </row>
    <row r="9" spans="1:9" ht="30" customHeight="1" x14ac:dyDescent="0.25">
      <c r="A9" s="155"/>
      <c r="B9" s="187" t="s">
        <v>345</v>
      </c>
      <c r="C9" s="188" t="s">
        <v>12</v>
      </c>
      <c r="D9" s="35" t="s">
        <v>60</v>
      </c>
      <c r="E9" s="35">
        <v>3</v>
      </c>
      <c r="F9" s="36">
        <v>1.2</v>
      </c>
      <c r="G9" s="36">
        <v>2.6</v>
      </c>
      <c r="H9" s="36">
        <f t="shared" si="1"/>
        <v>9.36</v>
      </c>
      <c r="I9" s="7" t="s">
        <v>346</v>
      </c>
    </row>
    <row r="10" spans="1:9" x14ac:dyDescent="0.25">
      <c r="A10" s="155"/>
      <c r="B10" s="201"/>
      <c r="C10" s="188"/>
      <c r="D10" s="35" t="s">
        <v>13</v>
      </c>
      <c r="E10" s="35">
        <v>1</v>
      </c>
      <c r="F10" s="36">
        <v>0.8</v>
      </c>
      <c r="G10" s="36">
        <v>2.1</v>
      </c>
      <c r="H10" s="36">
        <f t="shared" si="1"/>
        <v>1.6800000000000002</v>
      </c>
      <c r="I10" s="7" t="s">
        <v>347</v>
      </c>
    </row>
    <row r="11" spans="1:9" ht="15" customHeight="1" x14ac:dyDescent="0.25">
      <c r="A11" s="155"/>
      <c r="B11" s="114" t="s">
        <v>349</v>
      </c>
      <c r="C11" s="35" t="s">
        <v>12</v>
      </c>
      <c r="D11" s="110" t="s">
        <v>13</v>
      </c>
      <c r="E11" s="110">
        <v>1</v>
      </c>
      <c r="F11" s="111">
        <v>0.6</v>
      </c>
      <c r="G11" s="111">
        <v>2.1</v>
      </c>
      <c r="H11" s="111">
        <f>F11*G11*E11</f>
        <v>1.26</v>
      </c>
      <c r="I11" s="7" t="s">
        <v>334</v>
      </c>
    </row>
    <row r="12" spans="1:9" ht="15" customHeight="1" x14ac:dyDescent="0.25">
      <c r="A12" s="155"/>
      <c r="B12" s="114" t="s">
        <v>350</v>
      </c>
      <c r="C12" s="35" t="s">
        <v>12</v>
      </c>
      <c r="D12" s="110" t="s">
        <v>13</v>
      </c>
      <c r="E12" s="110">
        <v>1</v>
      </c>
      <c r="F12" s="111">
        <v>0.9</v>
      </c>
      <c r="G12" s="111">
        <v>2.1</v>
      </c>
      <c r="H12" s="111"/>
      <c r="I12" s="7" t="s">
        <v>334</v>
      </c>
    </row>
    <row r="13" spans="1:9" ht="30" customHeight="1" x14ac:dyDescent="0.25">
      <c r="A13" s="155" t="s">
        <v>215</v>
      </c>
      <c r="B13" s="203" t="s">
        <v>352</v>
      </c>
      <c r="C13" s="188" t="s">
        <v>12</v>
      </c>
      <c r="D13" s="110" t="s">
        <v>124</v>
      </c>
      <c r="E13" s="110">
        <v>1</v>
      </c>
      <c r="F13" s="111">
        <v>1</v>
      </c>
      <c r="G13" s="111">
        <v>1</v>
      </c>
      <c r="H13" s="111">
        <f t="shared" ref="H13:H26" si="2">F13*G13*E13</f>
        <v>1</v>
      </c>
      <c r="I13" s="7" t="s">
        <v>353</v>
      </c>
    </row>
    <row r="14" spans="1:9" x14ac:dyDescent="0.25">
      <c r="A14" s="155"/>
      <c r="B14" s="205"/>
      <c r="C14" s="188"/>
      <c r="D14" s="110" t="s">
        <v>13</v>
      </c>
      <c r="E14" s="110">
        <v>1</v>
      </c>
      <c r="F14" s="111">
        <v>0.9</v>
      </c>
      <c r="G14" s="111">
        <v>2.7</v>
      </c>
      <c r="H14" s="111">
        <f t="shared" si="2"/>
        <v>2.4300000000000002</v>
      </c>
      <c r="I14" s="7" t="s">
        <v>334</v>
      </c>
    </row>
    <row r="15" spans="1:9" ht="30" customHeight="1" x14ac:dyDescent="0.25">
      <c r="A15" s="155"/>
      <c r="B15" s="203" t="s">
        <v>355</v>
      </c>
      <c r="C15" s="188" t="s">
        <v>12</v>
      </c>
      <c r="D15" s="110" t="s">
        <v>124</v>
      </c>
      <c r="E15" s="110">
        <v>1</v>
      </c>
      <c r="F15" s="111">
        <v>1</v>
      </c>
      <c r="G15" s="111">
        <v>1</v>
      </c>
      <c r="H15" s="111">
        <f t="shared" si="2"/>
        <v>1</v>
      </c>
      <c r="I15" s="7" t="s">
        <v>353</v>
      </c>
    </row>
    <row r="16" spans="1:9" x14ac:dyDescent="0.25">
      <c r="A16" s="155"/>
      <c r="B16" s="205"/>
      <c r="C16" s="188"/>
      <c r="D16" s="110" t="s">
        <v>13</v>
      </c>
      <c r="E16" s="110">
        <v>1</v>
      </c>
      <c r="F16" s="111">
        <v>0.9</v>
      </c>
      <c r="G16" s="111">
        <v>2.7</v>
      </c>
      <c r="H16" s="111">
        <f t="shared" si="2"/>
        <v>2.4300000000000002</v>
      </c>
      <c r="I16" s="7" t="s">
        <v>334</v>
      </c>
    </row>
    <row r="17" spans="1:9" ht="15" customHeight="1" x14ac:dyDescent="0.25">
      <c r="A17" s="155" t="s">
        <v>230</v>
      </c>
      <c r="B17" s="113" t="s">
        <v>356</v>
      </c>
      <c r="C17" s="35" t="s">
        <v>12</v>
      </c>
      <c r="D17" s="110" t="s">
        <v>13</v>
      </c>
      <c r="E17" s="110">
        <v>1</v>
      </c>
      <c r="F17" s="111">
        <v>0.6</v>
      </c>
      <c r="G17" s="111">
        <v>2.1</v>
      </c>
      <c r="H17" s="111">
        <f t="shared" si="2"/>
        <v>1.26</v>
      </c>
      <c r="I17" s="7" t="s">
        <v>334</v>
      </c>
    </row>
    <row r="18" spans="1:9" ht="15" customHeight="1" x14ac:dyDescent="0.25">
      <c r="A18" s="155"/>
      <c r="B18" s="113" t="s">
        <v>357</v>
      </c>
      <c r="C18" s="35" t="s">
        <v>12</v>
      </c>
      <c r="D18" s="110" t="s">
        <v>13</v>
      </c>
      <c r="E18" s="110">
        <v>1</v>
      </c>
      <c r="F18" s="111">
        <v>0.6</v>
      </c>
      <c r="G18" s="111">
        <v>2.1</v>
      </c>
      <c r="H18" s="111">
        <f t="shared" si="2"/>
        <v>1.26</v>
      </c>
      <c r="I18" s="7" t="s">
        <v>334</v>
      </c>
    </row>
    <row r="19" spans="1:9" ht="15" customHeight="1" x14ac:dyDescent="0.25">
      <c r="A19" s="155"/>
      <c r="B19" s="194" t="s">
        <v>359</v>
      </c>
      <c r="C19" s="188" t="s">
        <v>12</v>
      </c>
      <c r="D19" s="35" t="s">
        <v>360</v>
      </c>
      <c r="E19" s="35">
        <v>2</v>
      </c>
      <c r="F19" s="36">
        <v>1.2</v>
      </c>
      <c r="G19" s="36">
        <v>3</v>
      </c>
      <c r="H19" s="36">
        <f t="shared" si="2"/>
        <v>7.1999999999999993</v>
      </c>
      <c r="I19" s="7" t="s">
        <v>361</v>
      </c>
    </row>
    <row r="20" spans="1:9" x14ac:dyDescent="0.25">
      <c r="A20" s="155"/>
      <c r="B20" s="194"/>
      <c r="C20" s="188"/>
      <c r="D20" s="35" t="s">
        <v>118</v>
      </c>
      <c r="E20" s="35">
        <v>1</v>
      </c>
      <c r="F20" s="36">
        <v>0.9</v>
      </c>
      <c r="G20" s="36">
        <v>3.1</v>
      </c>
      <c r="H20" s="36">
        <f t="shared" si="2"/>
        <v>2.79</v>
      </c>
      <c r="I20" s="7" t="s">
        <v>362</v>
      </c>
    </row>
    <row r="21" spans="1:9" x14ac:dyDescent="0.25">
      <c r="A21" s="155"/>
      <c r="B21" s="203" t="s">
        <v>350</v>
      </c>
      <c r="C21" s="188" t="s">
        <v>12</v>
      </c>
      <c r="D21" s="110" t="s">
        <v>15</v>
      </c>
      <c r="E21" s="110">
        <v>1</v>
      </c>
      <c r="F21" s="111">
        <v>0.4</v>
      </c>
      <c r="G21" s="111">
        <v>0.5</v>
      </c>
      <c r="H21" s="111">
        <f t="shared" si="2"/>
        <v>0.2</v>
      </c>
      <c r="I21" s="7"/>
    </row>
    <row r="22" spans="1:9" x14ac:dyDescent="0.25">
      <c r="A22" s="155"/>
      <c r="B22" s="205"/>
      <c r="C22" s="188"/>
      <c r="D22" s="110" t="s">
        <v>13</v>
      </c>
      <c r="E22" s="110">
        <v>1</v>
      </c>
      <c r="F22" s="111">
        <v>0.9</v>
      </c>
      <c r="G22" s="111">
        <v>2.1</v>
      </c>
      <c r="H22" s="111">
        <f t="shared" si="2"/>
        <v>1.8900000000000001</v>
      </c>
      <c r="I22" s="7" t="s">
        <v>334</v>
      </c>
    </row>
    <row r="23" spans="1:9" x14ac:dyDescent="0.25">
      <c r="A23" s="155"/>
      <c r="B23" s="16" t="s">
        <v>363</v>
      </c>
      <c r="C23" s="35" t="s">
        <v>12</v>
      </c>
      <c r="D23" s="35" t="s">
        <v>13</v>
      </c>
      <c r="E23" s="35">
        <v>1</v>
      </c>
      <c r="F23" s="36">
        <v>0.6</v>
      </c>
      <c r="G23" s="36">
        <v>2.1</v>
      </c>
      <c r="H23" s="36">
        <f t="shared" si="2"/>
        <v>1.26</v>
      </c>
      <c r="I23" s="7" t="s">
        <v>364</v>
      </c>
    </row>
    <row r="24" spans="1:9" ht="15" customHeight="1" x14ac:dyDescent="0.25">
      <c r="A24" s="155"/>
      <c r="B24" s="194" t="s">
        <v>365</v>
      </c>
      <c r="C24" s="188" t="s">
        <v>12</v>
      </c>
      <c r="D24" s="35" t="s">
        <v>13</v>
      </c>
      <c r="E24" s="35">
        <v>2</v>
      </c>
      <c r="F24" s="36">
        <v>0.6</v>
      </c>
      <c r="G24" s="36">
        <v>2.1</v>
      </c>
      <c r="H24" s="36">
        <f t="shared" si="2"/>
        <v>2.52</v>
      </c>
      <c r="I24" s="7" t="s">
        <v>366</v>
      </c>
    </row>
    <row r="25" spans="1:9" x14ac:dyDescent="0.25">
      <c r="A25" s="155"/>
      <c r="B25" s="194"/>
      <c r="C25" s="188"/>
      <c r="D25" s="35" t="s">
        <v>170</v>
      </c>
      <c r="E25" s="35">
        <v>1</v>
      </c>
      <c r="F25" s="36">
        <v>1.25</v>
      </c>
      <c r="G25" s="36">
        <v>4.5</v>
      </c>
      <c r="H25" s="36">
        <f t="shared" si="2"/>
        <v>5.625</v>
      </c>
      <c r="I25" s="7" t="s">
        <v>367</v>
      </c>
    </row>
    <row r="26" spans="1:9" x14ac:dyDescent="0.25">
      <c r="A26" s="155"/>
      <c r="B26" s="194"/>
      <c r="C26" s="188"/>
      <c r="D26" s="35" t="s">
        <v>60</v>
      </c>
      <c r="E26" s="35">
        <v>1</v>
      </c>
      <c r="F26" s="36">
        <v>1.3</v>
      </c>
      <c r="G26" s="36">
        <v>2.4</v>
      </c>
      <c r="H26" s="36">
        <f t="shared" si="2"/>
        <v>3.12</v>
      </c>
      <c r="I26" s="7" t="s">
        <v>368</v>
      </c>
    </row>
    <row r="27" spans="1:9" ht="30" customHeight="1" x14ac:dyDescent="0.25">
      <c r="A27" s="155" t="s">
        <v>90</v>
      </c>
      <c r="B27" s="203" t="s">
        <v>369</v>
      </c>
      <c r="C27" s="188" t="s">
        <v>12</v>
      </c>
      <c r="D27" s="110" t="s">
        <v>60</v>
      </c>
      <c r="E27" s="110">
        <v>3</v>
      </c>
      <c r="F27" s="111">
        <v>1.5</v>
      </c>
      <c r="G27" s="111">
        <v>2.2000000000000002</v>
      </c>
      <c r="H27" s="111">
        <f t="shared" ref="H27:H30" si="3">F27*G27*E27</f>
        <v>9.9</v>
      </c>
      <c r="I27" s="7" t="s">
        <v>371</v>
      </c>
    </row>
    <row r="28" spans="1:9" x14ac:dyDescent="0.25">
      <c r="A28" s="155"/>
      <c r="B28" s="204"/>
      <c r="C28" s="188"/>
      <c r="D28" s="110" t="s">
        <v>13</v>
      </c>
      <c r="E28" s="110">
        <v>1</v>
      </c>
      <c r="F28" s="111">
        <v>0.8</v>
      </c>
      <c r="G28" s="111">
        <v>2.1</v>
      </c>
      <c r="H28" s="111">
        <f t="shared" si="3"/>
        <v>1.6800000000000002</v>
      </c>
      <c r="I28" s="7" t="s">
        <v>372</v>
      </c>
    </row>
    <row r="29" spans="1:9" x14ac:dyDescent="0.25">
      <c r="A29" s="155"/>
      <c r="B29" s="205"/>
      <c r="C29" s="188"/>
      <c r="D29" s="110" t="s">
        <v>124</v>
      </c>
      <c r="E29" s="110">
        <v>1</v>
      </c>
      <c r="F29" s="111">
        <v>1.2</v>
      </c>
      <c r="G29" s="111">
        <v>1.8</v>
      </c>
      <c r="H29" s="111">
        <f t="shared" si="3"/>
        <v>2.16</v>
      </c>
      <c r="I29" s="7" t="s">
        <v>373</v>
      </c>
    </row>
    <row r="30" spans="1:9" x14ac:dyDescent="0.25">
      <c r="A30" s="155"/>
      <c r="B30" s="114" t="s">
        <v>350</v>
      </c>
      <c r="C30" s="35" t="s">
        <v>12</v>
      </c>
      <c r="D30" s="110" t="s">
        <v>13</v>
      </c>
      <c r="E30" s="110">
        <v>1</v>
      </c>
      <c r="F30" s="111">
        <v>0.9</v>
      </c>
      <c r="G30" s="111">
        <v>2.1</v>
      </c>
      <c r="H30" s="111">
        <f t="shared" si="3"/>
        <v>1.8900000000000001</v>
      </c>
      <c r="I30" s="7" t="s">
        <v>339</v>
      </c>
    </row>
    <row r="31" spans="1:9" ht="30" x14ac:dyDescent="0.25">
      <c r="A31" s="155"/>
      <c r="B31" s="114" t="s">
        <v>355</v>
      </c>
      <c r="C31" s="35" t="s">
        <v>12</v>
      </c>
      <c r="D31" s="110" t="s">
        <v>13</v>
      </c>
      <c r="E31" s="110">
        <v>1</v>
      </c>
      <c r="F31" s="111">
        <v>0.7</v>
      </c>
      <c r="G31" s="111">
        <v>2.1</v>
      </c>
      <c r="H31" s="111">
        <f t="shared" ref="H31:H55" si="4">F31*G31*E31</f>
        <v>1.47</v>
      </c>
      <c r="I31" s="7" t="s">
        <v>339</v>
      </c>
    </row>
    <row r="32" spans="1:9" ht="30" x14ac:dyDescent="0.25">
      <c r="A32" s="155"/>
      <c r="B32" s="114" t="s">
        <v>352</v>
      </c>
      <c r="C32" s="35" t="s">
        <v>12</v>
      </c>
      <c r="D32" s="110" t="s">
        <v>13</v>
      </c>
      <c r="E32" s="110">
        <v>1</v>
      </c>
      <c r="F32" s="111">
        <v>0.7</v>
      </c>
      <c r="G32" s="111">
        <v>2.1</v>
      </c>
      <c r="H32" s="111">
        <f t="shared" si="4"/>
        <v>1.47</v>
      </c>
      <c r="I32" s="7" t="s">
        <v>374</v>
      </c>
    </row>
    <row r="33" spans="1:9" ht="15" customHeight="1" x14ac:dyDescent="0.25">
      <c r="A33" s="155" t="s">
        <v>98</v>
      </c>
      <c r="B33" s="206" t="s">
        <v>357</v>
      </c>
      <c r="C33" s="188" t="s">
        <v>12</v>
      </c>
      <c r="D33" s="110" t="s">
        <v>173</v>
      </c>
      <c r="E33" s="110">
        <v>1</v>
      </c>
      <c r="F33" s="111">
        <v>0.8</v>
      </c>
      <c r="G33" s="111">
        <v>2.1</v>
      </c>
      <c r="H33" s="111">
        <f t="shared" si="4"/>
        <v>1.6800000000000002</v>
      </c>
      <c r="I33" s="7" t="s">
        <v>375</v>
      </c>
    </row>
    <row r="34" spans="1:9" x14ac:dyDescent="0.25">
      <c r="A34" s="155"/>
      <c r="B34" s="206"/>
      <c r="C34" s="188"/>
      <c r="D34" s="110" t="s">
        <v>376</v>
      </c>
      <c r="E34" s="110">
        <v>1</v>
      </c>
      <c r="F34" s="111">
        <v>2.2999999999999998</v>
      </c>
      <c r="G34" s="111">
        <v>1.28</v>
      </c>
      <c r="H34" s="111">
        <f t="shared" si="4"/>
        <v>2.944</v>
      </c>
      <c r="I34" s="7" t="s">
        <v>377</v>
      </c>
    </row>
    <row r="35" spans="1:9" ht="30" customHeight="1" x14ac:dyDescent="0.25">
      <c r="A35" s="155"/>
      <c r="B35" s="216" t="s">
        <v>378</v>
      </c>
      <c r="C35" s="188" t="s">
        <v>12</v>
      </c>
      <c r="D35" s="110" t="s">
        <v>13</v>
      </c>
      <c r="E35" s="110">
        <v>1</v>
      </c>
      <c r="F35" s="111">
        <v>1.4</v>
      </c>
      <c r="G35" s="111">
        <v>2.15</v>
      </c>
      <c r="H35" s="111">
        <f t="shared" si="4"/>
        <v>3.01</v>
      </c>
      <c r="I35" s="7" t="s">
        <v>379</v>
      </c>
    </row>
    <row r="36" spans="1:9" x14ac:dyDescent="0.25">
      <c r="A36" s="155"/>
      <c r="B36" s="217"/>
      <c r="C36" s="188"/>
      <c r="D36" s="110" t="s">
        <v>124</v>
      </c>
      <c r="E36" s="110">
        <v>1</v>
      </c>
      <c r="F36" s="111">
        <v>1.1000000000000001</v>
      </c>
      <c r="G36" s="111">
        <v>2.1</v>
      </c>
      <c r="H36" s="111">
        <f t="shared" si="4"/>
        <v>2.3100000000000005</v>
      </c>
      <c r="I36" s="7" t="s">
        <v>380</v>
      </c>
    </row>
    <row r="37" spans="1:9" ht="30" customHeight="1" x14ac:dyDescent="0.25">
      <c r="A37" s="155" t="s">
        <v>381</v>
      </c>
      <c r="B37" s="203" t="s">
        <v>382</v>
      </c>
      <c r="C37" s="188" t="s">
        <v>12</v>
      </c>
      <c r="D37" s="202" t="s">
        <v>124</v>
      </c>
      <c r="E37" s="110">
        <v>3</v>
      </c>
      <c r="F37" s="111">
        <v>1.2</v>
      </c>
      <c r="G37" s="111">
        <v>2.4</v>
      </c>
      <c r="H37" s="111">
        <f t="shared" si="4"/>
        <v>8.64</v>
      </c>
      <c r="I37" s="7" t="s">
        <v>383</v>
      </c>
    </row>
    <row r="38" spans="1:9" x14ac:dyDescent="0.25">
      <c r="A38" s="155"/>
      <c r="B38" s="204"/>
      <c r="C38" s="188"/>
      <c r="D38" s="202"/>
      <c r="E38" s="110">
        <v>1</v>
      </c>
      <c r="F38" s="111">
        <v>1.5</v>
      </c>
      <c r="G38" s="111">
        <v>1.5</v>
      </c>
      <c r="H38" s="111">
        <f t="shared" si="4"/>
        <v>2.25</v>
      </c>
      <c r="I38" s="7" t="s">
        <v>384</v>
      </c>
    </row>
    <row r="39" spans="1:9" x14ac:dyDescent="0.25">
      <c r="A39" s="155"/>
      <c r="B39" s="205"/>
      <c r="C39" s="188"/>
      <c r="D39" s="110" t="s">
        <v>13</v>
      </c>
      <c r="E39" s="110">
        <v>1</v>
      </c>
      <c r="F39" s="111">
        <v>0.9</v>
      </c>
      <c r="G39" s="111">
        <v>2.8</v>
      </c>
      <c r="H39" s="111">
        <f t="shared" si="4"/>
        <v>2.52</v>
      </c>
      <c r="I39" s="7" t="s">
        <v>385</v>
      </c>
    </row>
    <row r="40" spans="1:9" ht="30" x14ac:dyDescent="0.25">
      <c r="A40" s="155"/>
      <c r="B40" s="114" t="s">
        <v>386</v>
      </c>
      <c r="C40" s="35" t="s">
        <v>12</v>
      </c>
      <c r="D40" s="110" t="s">
        <v>13</v>
      </c>
      <c r="E40" s="110">
        <v>1</v>
      </c>
      <c r="F40" s="111">
        <v>0.9</v>
      </c>
      <c r="G40" s="111">
        <v>2.9</v>
      </c>
      <c r="H40" s="111">
        <f t="shared" si="4"/>
        <v>2.61</v>
      </c>
      <c r="I40" s="7"/>
    </row>
    <row r="41" spans="1:9" ht="30" x14ac:dyDescent="0.25">
      <c r="A41" s="155" t="s">
        <v>387</v>
      </c>
      <c r="B41" s="114" t="s">
        <v>388</v>
      </c>
      <c r="C41" s="35" t="s">
        <v>12</v>
      </c>
      <c r="D41" s="110" t="s">
        <v>13</v>
      </c>
      <c r="E41" s="110">
        <v>1</v>
      </c>
      <c r="F41" s="111">
        <v>0.9</v>
      </c>
      <c r="G41" s="111">
        <v>2.1</v>
      </c>
      <c r="H41" s="111">
        <f t="shared" si="4"/>
        <v>1.8900000000000001</v>
      </c>
      <c r="I41" s="7" t="s">
        <v>334</v>
      </c>
    </row>
    <row r="42" spans="1:9" ht="30" x14ac:dyDescent="0.25">
      <c r="A42" s="155"/>
      <c r="B42" s="114" t="s">
        <v>389</v>
      </c>
      <c r="C42" s="35" t="s">
        <v>12</v>
      </c>
      <c r="D42" s="110" t="s">
        <v>13</v>
      </c>
      <c r="E42" s="110">
        <v>1</v>
      </c>
      <c r="F42" s="111">
        <v>0.9</v>
      </c>
      <c r="G42" s="111">
        <v>2.1</v>
      </c>
      <c r="H42" s="111">
        <f t="shared" si="4"/>
        <v>1.8900000000000001</v>
      </c>
      <c r="I42" s="7" t="s">
        <v>334</v>
      </c>
    </row>
    <row r="43" spans="1:9" ht="30" customHeight="1" x14ac:dyDescent="0.25">
      <c r="A43" s="155"/>
      <c r="B43" s="187" t="s">
        <v>390</v>
      </c>
      <c r="C43" s="188" t="s">
        <v>12</v>
      </c>
      <c r="D43" s="188" t="s">
        <v>13</v>
      </c>
      <c r="E43" s="35">
        <v>1</v>
      </c>
      <c r="F43" s="36">
        <v>0.6</v>
      </c>
      <c r="G43" s="36">
        <v>2.1</v>
      </c>
      <c r="H43" s="36">
        <f t="shared" si="4"/>
        <v>1.26</v>
      </c>
      <c r="I43" s="140" t="s">
        <v>174</v>
      </c>
    </row>
    <row r="44" spans="1:9" x14ac:dyDescent="0.25">
      <c r="A44" s="155"/>
      <c r="B44" s="201"/>
      <c r="C44" s="188"/>
      <c r="D44" s="188"/>
      <c r="E44" s="35">
        <v>3</v>
      </c>
      <c r="F44" s="36">
        <v>0.6</v>
      </c>
      <c r="G44" s="36">
        <v>1.8</v>
      </c>
      <c r="H44" s="36">
        <f t="shared" si="4"/>
        <v>3.24</v>
      </c>
      <c r="I44" s="140"/>
    </row>
    <row r="45" spans="1:9" ht="30" customHeight="1" x14ac:dyDescent="0.25">
      <c r="A45" s="155"/>
      <c r="B45" s="187" t="s">
        <v>391</v>
      </c>
      <c r="C45" s="188" t="s">
        <v>12</v>
      </c>
      <c r="D45" s="188" t="s">
        <v>13</v>
      </c>
      <c r="E45" s="35">
        <v>1</v>
      </c>
      <c r="F45" s="36">
        <v>0.6</v>
      </c>
      <c r="G45" s="36">
        <v>2.1</v>
      </c>
      <c r="H45" s="36">
        <f t="shared" si="4"/>
        <v>1.26</v>
      </c>
      <c r="I45" s="140" t="s">
        <v>174</v>
      </c>
    </row>
    <row r="46" spans="1:9" x14ac:dyDescent="0.25">
      <c r="A46" s="155"/>
      <c r="B46" s="201"/>
      <c r="C46" s="188"/>
      <c r="D46" s="188"/>
      <c r="E46" s="35">
        <v>2</v>
      </c>
      <c r="F46" s="36">
        <v>0.6</v>
      </c>
      <c r="G46" s="36">
        <v>1.8</v>
      </c>
      <c r="H46" s="36">
        <f t="shared" si="4"/>
        <v>2.16</v>
      </c>
      <c r="I46" s="140"/>
    </row>
    <row r="47" spans="1:9" ht="30" customHeight="1" x14ac:dyDescent="0.25">
      <c r="A47" s="155"/>
      <c r="B47" s="187" t="s">
        <v>392</v>
      </c>
      <c r="C47" s="188" t="s">
        <v>12</v>
      </c>
      <c r="D47" s="35" t="s">
        <v>13</v>
      </c>
      <c r="E47" s="35">
        <v>1</v>
      </c>
      <c r="F47" s="36">
        <v>0.9</v>
      </c>
      <c r="G47" s="36">
        <v>2.1</v>
      </c>
      <c r="H47" s="36">
        <f t="shared" si="4"/>
        <v>1.8900000000000001</v>
      </c>
      <c r="I47" s="7" t="s">
        <v>174</v>
      </c>
    </row>
    <row r="48" spans="1:9" x14ac:dyDescent="0.25">
      <c r="A48" s="155"/>
      <c r="B48" s="201"/>
      <c r="C48" s="188"/>
      <c r="D48" s="35" t="s">
        <v>17</v>
      </c>
      <c r="E48" s="35">
        <v>2</v>
      </c>
      <c r="F48" s="36">
        <v>1.25</v>
      </c>
      <c r="G48" s="36">
        <v>1.75</v>
      </c>
      <c r="H48" s="36">
        <f t="shared" si="4"/>
        <v>4.375</v>
      </c>
      <c r="I48" s="7" t="s">
        <v>212</v>
      </c>
    </row>
    <row r="49" spans="1:9" ht="30" customHeight="1" x14ac:dyDescent="0.25">
      <c r="A49" s="155"/>
      <c r="B49" s="187" t="s">
        <v>393</v>
      </c>
      <c r="C49" s="188" t="s">
        <v>12</v>
      </c>
      <c r="D49" s="35" t="s">
        <v>173</v>
      </c>
      <c r="E49" s="35">
        <v>1</v>
      </c>
      <c r="F49" s="36">
        <v>0.9</v>
      </c>
      <c r="G49" s="36">
        <v>2.1</v>
      </c>
      <c r="H49" s="36">
        <f t="shared" si="4"/>
        <v>1.8900000000000001</v>
      </c>
      <c r="I49" s="7" t="s">
        <v>174</v>
      </c>
    </row>
    <row r="50" spans="1:9" x14ac:dyDescent="0.25">
      <c r="A50" s="155"/>
      <c r="B50" s="201"/>
      <c r="C50" s="188"/>
      <c r="D50" s="35" t="s">
        <v>17</v>
      </c>
      <c r="E50" s="35">
        <v>1</v>
      </c>
      <c r="F50" s="36">
        <v>1.25</v>
      </c>
      <c r="G50" s="36">
        <v>1.75</v>
      </c>
      <c r="H50" s="36">
        <f t="shared" si="4"/>
        <v>2.1875</v>
      </c>
      <c r="I50" s="7"/>
    </row>
    <row r="51" spans="1:9" ht="30" x14ac:dyDescent="0.25">
      <c r="A51" s="155" t="s">
        <v>394</v>
      </c>
      <c r="B51" s="114" t="s">
        <v>352</v>
      </c>
      <c r="C51" s="35" t="s">
        <v>12</v>
      </c>
      <c r="D51" s="110" t="s">
        <v>13</v>
      </c>
      <c r="E51" s="110">
        <v>1</v>
      </c>
      <c r="F51" s="111">
        <v>1.2</v>
      </c>
      <c r="G51" s="111">
        <v>3.4</v>
      </c>
      <c r="H51" s="111">
        <f t="shared" si="4"/>
        <v>4.08</v>
      </c>
      <c r="I51" s="7" t="s">
        <v>395</v>
      </c>
    </row>
    <row r="52" spans="1:9" ht="30" x14ac:dyDescent="0.25">
      <c r="A52" s="155"/>
      <c r="B52" s="114" t="s">
        <v>355</v>
      </c>
      <c r="C52" s="35" t="s">
        <v>12</v>
      </c>
      <c r="D52" s="110" t="s">
        <v>13</v>
      </c>
      <c r="E52" s="110">
        <v>1</v>
      </c>
      <c r="F52" s="111">
        <v>1.2</v>
      </c>
      <c r="G52" s="111">
        <v>3.4</v>
      </c>
      <c r="H52" s="111">
        <f t="shared" si="4"/>
        <v>4.08</v>
      </c>
      <c r="I52" s="7" t="s">
        <v>395</v>
      </c>
    </row>
    <row r="53" spans="1:9" ht="32.25" customHeight="1" x14ac:dyDescent="0.25">
      <c r="A53" s="155"/>
      <c r="B53" s="114" t="s">
        <v>396</v>
      </c>
      <c r="C53" s="35" t="s">
        <v>12</v>
      </c>
      <c r="D53" s="110" t="s">
        <v>13</v>
      </c>
      <c r="E53" s="110">
        <v>1</v>
      </c>
      <c r="F53" s="111">
        <v>0.8</v>
      </c>
      <c r="G53" s="111">
        <v>2.1</v>
      </c>
      <c r="H53" s="111">
        <f t="shared" si="4"/>
        <v>1.6800000000000002</v>
      </c>
      <c r="I53" s="7" t="s">
        <v>212</v>
      </c>
    </row>
    <row r="54" spans="1:9" ht="15" customHeight="1" x14ac:dyDescent="0.25">
      <c r="A54" s="155"/>
      <c r="B54" s="203" t="s">
        <v>398</v>
      </c>
      <c r="C54" s="188" t="s">
        <v>12</v>
      </c>
      <c r="D54" s="202" t="s">
        <v>13</v>
      </c>
      <c r="E54" s="110">
        <v>1</v>
      </c>
      <c r="F54" s="111">
        <v>0.8</v>
      </c>
      <c r="G54" s="111">
        <v>2.1</v>
      </c>
      <c r="H54" s="111">
        <f t="shared" si="4"/>
        <v>1.6800000000000002</v>
      </c>
      <c r="I54" s="140" t="s">
        <v>174</v>
      </c>
    </row>
    <row r="55" spans="1:9" x14ac:dyDescent="0.25">
      <c r="A55" s="155"/>
      <c r="B55" s="205"/>
      <c r="C55" s="188"/>
      <c r="D55" s="202"/>
      <c r="E55" s="110">
        <v>1</v>
      </c>
      <c r="F55" s="111">
        <v>0.8</v>
      </c>
      <c r="G55" s="111">
        <v>2.1</v>
      </c>
      <c r="H55" s="111">
        <f t="shared" si="4"/>
        <v>1.6800000000000002</v>
      </c>
      <c r="I55" s="140"/>
    </row>
    <row r="56" spans="1:9" ht="30" customHeight="1" x14ac:dyDescent="0.25">
      <c r="A56" s="212" t="s">
        <v>400</v>
      </c>
      <c r="B56" s="203" t="s">
        <v>420</v>
      </c>
      <c r="C56" s="188" t="s">
        <v>12</v>
      </c>
      <c r="D56" s="202" t="s">
        <v>60</v>
      </c>
      <c r="E56" s="110">
        <v>1</v>
      </c>
      <c r="F56" s="111">
        <v>1.3</v>
      </c>
      <c r="G56" s="111">
        <v>2.5</v>
      </c>
      <c r="H56" s="111">
        <f t="shared" ref="H56:H61" si="5">F56*G56*E56</f>
        <v>3.25</v>
      </c>
      <c r="I56" s="7" t="s">
        <v>402</v>
      </c>
    </row>
    <row r="57" spans="1:9" x14ac:dyDescent="0.25">
      <c r="A57" s="212"/>
      <c r="B57" s="204"/>
      <c r="C57" s="188"/>
      <c r="D57" s="202"/>
      <c r="E57" s="110">
        <v>1</v>
      </c>
      <c r="F57" s="111">
        <v>0.6</v>
      </c>
      <c r="G57" s="111">
        <v>2.5</v>
      </c>
      <c r="H57" s="111">
        <f t="shared" si="5"/>
        <v>1.5</v>
      </c>
      <c r="I57" s="7" t="s">
        <v>403</v>
      </c>
    </row>
    <row r="58" spans="1:9" x14ac:dyDescent="0.25">
      <c r="A58" s="212"/>
      <c r="B58" s="204"/>
      <c r="C58" s="188"/>
      <c r="D58" s="202"/>
      <c r="E58" s="110">
        <v>1</v>
      </c>
      <c r="F58" s="111">
        <v>1.2</v>
      </c>
      <c r="G58" s="111">
        <v>2.5</v>
      </c>
      <c r="H58" s="111">
        <f t="shared" si="5"/>
        <v>3</v>
      </c>
      <c r="I58" s="7" t="s">
        <v>404</v>
      </c>
    </row>
    <row r="59" spans="1:9" x14ac:dyDescent="0.25">
      <c r="A59" s="212"/>
      <c r="B59" s="204"/>
      <c r="C59" s="188"/>
      <c r="D59" s="110" t="s">
        <v>13</v>
      </c>
      <c r="E59" s="110">
        <v>1</v>
      </c>
      <c r="F59" s="111">
        <v>1.3</v>
      </c>
      <c r="G59" s="111">
        <v>3.4</v>
      </c>
      <c r="H59" s="111">
        <f t="shared" si="5"/>
        <v>4.42</v>
      </c>
      <c r="I59" s="7" t="s">
        <v>405</v>
      </c>
    </row>
    <row r="60" spans="1:9" x14ac:dyDescent="0.25">
      <c r="A60" s="212"/>
      <c r="B60" s="204"/>
      <c r="C60" s="188"/>
      <c r="D60" s="202" t="s">
        <v>124</v>
      </c>
      <c r="E60" s="110">
        <v>1</v>
      </c>
      <c r="F60" s="111">
        <v>1.2</v>
      </c>
      <c r="G60" s="111">
        <v>2.5</v>
      </c>
      <c r="H60" s="111">
        <f t="shared" si="5"/>
        <v>3</v>
      </c>
      <c r="I60" s="7" t="s">
        <v>406</v>
      </c>
    </row>
    <row r="61" spans="1:9" x14ac:dyDescent="0.25">
      <c r="A61" s="212"/>
      <c r="B61" s="205"/>
      <c r="C61" s="188"/>
      <c r="D61" s="202"/>
      <c r="E61" s="110">
        <v>2</v>
      </c>
      <c r="F61" s="111">
        <v>0.6</v>
      </c>
      <c r="G61" s="111">
        <v>0.8</v>
      </c>
      <c r="H61" s="111">
        <f t="shared" si="5"/>
        <v>0.96</v>
      </c>
      <c r="I61" s="7" t="s">
        <v>406</v>
      </c>
    </row>
    <row r="62" spans="1:9" x14ac:dyDescent="0.25">
      <c r="A62" s="212"/>
      <c r="B62" s="114" t="s">
        <v>350</v>
      </c>
      <c r="C62" s="35" t="s">
        <v>12</v>
      </c>
      <c r="D62" s="110" t="s">
        <v>13</v>
      </c>
      <c r="E62" s="110">
        <v>1</v>
      </c>
      <c r="F62" s="111">
        <v>0.9</v>
      </c>
      <c r="G62" s="111">
        <v>2.1</v>
      </c>
      <c r="H62" s="111">
        <f>F62*G62*E62</f>
        <v>1.8900000000000001</v>
      </c>
      <c r="I62" s="7" t="s">
        <v>409</v>
      </c>
    </row>
    <row r="63" spans="1:9" ht="30" x14ac:dyDescent="0.25">
      <c r="A63" s="212"/>
      <c r="B63" s="114" t="s">
        <v>410</v>
      </c>
      <c r="C63" s="35" t="s">
        <v>12</v>
      </c>
      <c r="D63" s="110" t="s">
        <v>13</v>
      </c>
      <c r="E63" s="110">
        <v>1</v>
      </c>
      <c r="F63" s="111">
        <v>1.2</v>
      </c>
      <c r="G63" s="111">
        <v>3.4</v>
      </c>
      <c r="H63" s="111">
        <f t="shared" ref="H63:H66" si="6">F63*G63*E63</f>
        <v>4.08</v>
      </c>
      <c r="I63" s="7" t="s">
        <v>411</v>
      </c>
    </row>
    <row r="64" spans="1:9" ht="30" customHeight="1" x14ac:dyDescent="0.25">
      <c r="A64" s="212"/>
      <c r="B64" s="187" t="s">
        <v>412</v>
      </c>
      <c r="C64" s="188" t="s">
        <v>12</v>
      </c>
      <c r="D64" s="188" t="s">
        <v>60</v>
      </c>
      <c r="E64" s="35">
        <v>1</v>
      </c>
      <c r="F64" s="36">
        <v>1.3</v>
      </c>
      <c r="G64" s="36">
        <v>1.9</v>
      </c>
      <c r="H64" s="36">
        <f t="shared" si="6"/>
        <v>2.4699999999999998</v>
      </c>
      <c r="I64" s="140" t="s">
        <v>404</v>
      </c>
    </row>
    <row r="65" spans="1:9" x14ac:dyDescent="0.25">
      <c r="A65" s="212"/>
      <c r="B65" s="200"/>
      <c r="C65" s="188"/>
      <c r="D65" s="188"/>
      <c r="E65" s="35">
        <v>1</v>
      </c>
      <c r="F65" s="36">
        <v>1.3</v>
      </c>
      <c r="G65" s="36">
        <v>2.5</v>
      </c>
      <c r="H65" s="36">
        <f t="shared" si="6"/>
        <v>3.25</v>
      </c>
      <c r="I65" s="140"/>
    </row>
    <row r="66" spans="1:9" x14ac:dyDescent="0.25">
      <c r="A66" s="212"/>
      <c r="B66" s="201"/>
      <c r="C66" s="188"/>
      <c r="D66" s="35" t="s">
        <v>13</v>
      </c>
      <c r="E66" s="35">
        <v>1</v>
      </c>
      <c r="F66" s="36">
        <v>0.9</v>
      </c>
      <c r="G66" s="36">
        <v>2.1</v>
      </c>
      <c r="H66" s="36">
        <f t="shared" si="6"/>
        <v>1.8900000000000001</v>
      </c>
      <c r="I66" s="7" t="s">
        <v>339</v>
      </c>
    </row>
    <row r="67" spans="1:9" x14ac:dyDescent="0.25">
      <c r="A67" s="155" t="s">
        <v>300</v>
      </c>
      <c r="B67" s="187" t="s">
        <v>399</v>
      </c>
      <c r="C67" s="188" t="s">
        <v>12</v>
      </c>
      <c r="D67" s="188" t="s">
        <v>13</v>
      </c>
      <c r="E67" s="35">
        <v>1</v>
      </c>
      <c r="F67" s="36">
        <v>0.6</v>
      </c>
      <c r="G67" s="36">
        <v>2.1</v>
      </c>
      <c r="H67" s="36">
        <f t="shared" ref="H67:H73" si="7">F67*G67*E67</f>
        <v>1.26</v>
      </c>
      <c r="I67" s="7" t="s">
        <v>281</v>
      </c>
    </row>
    <row r="68" spans="1:9" x14ac:dyDescent="0.25">
      <c r="A68" s="155"/>
      <c r="B68" s="200"/>
      <c r="C68" s="188"/>
      <c r="D68" s="188"/>
      <c r="E68" s="35">
        <v>1</v>
      </c>
      <c r="F68" s="36">
        <v>0.8</v>
      </c>
      <c r="G68" s="36">
        <v>2.1</v>
      </c>
      <c r="H68" s="36">
        <f t="shared" si="7"/>
        <v>1.6800000000000002</v>
      </c>
      <c r="I68" s="7" t="s">
        <v>281</v>
      </c>
    </row>
    <row r="69" spans="1:9" x14ac:dyDescent="0.25">
      <c r="A69" s="155"/>
      <c r="B69" s="200"/>
      <c r="C69" s="188"/>
      <c r="D69" s="35" t="s">
        <v>17</v>
      </c>
      <c r="E69" s="35">
        <v>1</v>
      </c>
      <c r="F69" s="36">
        <v>0.55000000000000004</v>
      </c>
      <c r="G69" s="36">
        <v>1.75</v>
      </c>
      <c r="H69" s="36">
        <f t="shared" si="7"/>
        <v>0.96250000000000013</v>
      </c>
      <c r="I69" s="7" t="s">
        <v>281</v>
      </c>
    </row>
    <row r="70" spans="1:9" x14ac:dyDescent="0.25">
      <c r="A70" s="155"/>
      <c r="B70" s="201"/>
      <c r="C70" s="188"/>
      <c r="D70" s="35" t="s">
        <v>43</v>
      </c>
      <c r="E70" s="35">
        <v>1</v>
      </c>
      <c r="F70" s="36">
        <v>2.35</v>
      </c>
      <c r="G70" s="36">
        <v>1.75</v>
      </c>
      <c r="H70" s="36">
        <f t="shared" si="7"/>
        <v>4.1124999999999998</v>
      </c>
      <c r="I70" s="7" t="s">
        <v>281</v>
      </c>
    </row>
    <row r="71" spans="1:9" x14ac:dyDescent="0.25">
      <c r="A71" s="155"/>
      <c r="B71" s="187" t="s">
        <v>357</v>
      </c>
      <c r="C71" s="188" t="s">
        <v>12</v>
      </c>
      <c r="D71" s="188" t="s">
        <v>13</v>
      </c>
      <c r="E71" s="35">
        <v>1</v>
      </c>
      <c r="F71" s="36">
        <v>0.6</v>
      </c>
      <c r="G71" s="36">
        <v>2.1</v>
      </c>
      <c r="H71" s="36">
        <f t="shared" si="7"/>
        <v>1.26</v>
      </c>
      <c r="I71" s="7" t="s">
        <v>281</v>
      </c>
    </row>
    <row r="72" spans="1:9" x14ac:dyDescent="0.25">
      <c r="A72" s="155"/>
      <c r="B72" s="200"/>
      <c r="C72" s="188"/>
      <c r="D72" s="188"/>
      <c r="E72" s="35">
        <v>1</v>
      </c>
      <c r="F72" s="36">
        <v>0.8</v>
      </c>
      <c r="G72" s="36">
        <v>2.1</v>
      </c>
      <c r="H72" s="36">
        <f t="shared" si="7"/>
        <v>1.6800000000000002</v>
      </c>
      <c r="I72" s="7" t="s">
        <v>281</v>
      </c>
    </row>
    <row r="73" spans="1:9" x14ac:dyDescent="0.25">
      <c r="A73" s="155"/>
      <c r="B73" s="201"/>
      <c r="C73" s="188"/>
      <c r="D73" s="35" t="s">
        <v>17</v>
      </c>
      <c r="E73" s="35">
        <v>1</v>
      </c>
      <c r="F73" s="36">
        <v>0.55000000000000004</v>
      </c>
      <c r="G73" s="36">
        <v>1.75</v>
      </c>
      <c r="H73" s="36">
        <f t="shared" si="7"/>
        <v>0.96250000000000013</v>
      </c>
      <c r="I73" s="7" t="s">
        <v>281</v>
      </c>
    </row>
    <row r="74" spans="1:9" ht="30" customHeight="1" x14ac:dyDescent="0.25">
      <c r="A74" s="155"/>
      <c r="B74" s="187" t="s">
        <v>414</v>
      </c>
      <c r="C74" s="188" t="s">
        <v>12</v>
      </c>
      <c r="D74" s="35" t="s">
        <v>60</v>
      </c>
      <c r="E74" s="35">
        <v>5</v>
      </c>
      <c r="F74" s="36">
        <v>1.25</v>
      </c>
      <c r="G74" s="36">
        <v>2</v>
      </c>
      <c r="H74" s="36">
        <f t="shared" ref="H74:H77" si="8">F74*G74*E74</f>
        <v>12.5</v>
      </c>
      <c r="I74" s="7" t="s">
        <v>281</v>
      </c>
    </row>
    <row r="75" spans="1:9" x14ac:dyDescent="0.25">
      <c r="A75" s="155"/>
      <c r="B75" s="200"/>
      <c r="C75" s="188"/>
      <c r="D75" s="35" t="s">
        <v>118</v>
      </c>
      <c r="E75" s="35">
        <v>2</v>
      </c>
      <c r="F75" s="36">
        <v>0.8</v>
      </c>
      <c r="G75" s="36">
        <v>2.1</v>
      </c>
      <c r="H75" s="36">
        <f t="shared" si="8"/>
        <v>3.3600000000000003</v>
      </c>
      <c r="I75" s="7" t="s">
        <v>281</v>
      </c>
    </row>
    <row r="76" spans="1:9" x14ac:dyDescent="0.25">
      <c r="A76" s="155"/>
      <c r="B76" s="200"/>
      <c r="C76" s="188"/>
      <c r="D76" s="35" t="s">
        <v>307</v>
      </c>
      <c r="E76" s="35">
        <v>1</v>
      </c>
      <c r="F76" s="36">
        <v>1.2</v>
      </c>
      <c r="G76" s="36">
        <v>2.1</v>
      </c>
      <c r="H76" s="36">
        <f t="shared" si="8"/>
        <v>2.52</v>
      </c>
      <c r="I76" s="7" t="s">
        <v>281</v>
      </c>
    </row>
    <row r="77" spans="1:9" x14ac:dyDescent="0.25">
      <c r="A77" s="155"/>
      <c r="B77" s="201"/>
      <c r="C77" s="188"/>
      <c r="D77" s="35" t="s">
        <v>299</v>
      </c>
      <c r="E77" s="35">
        <v>1</v>
      </c>
      <c r="F77" s="36">
        <v>0.5</v>
      </c>
      <c r="G77" s="36">
        <v>1</v>
      </c>
      <c r="H77" s="36">
        <f t="shared" si="8"/>
        <v>0.5</v>
      </c>
      <c r="I77" s="7" t="s">
        <v>281</v>
      </c>
    </row>
    <row r="78" spans="1:9" ht="30" customHeight="1" x14ac:dyDescent="0.25">
      <c r="A78" s="155"/>
      <c r="B78" s="187" t="s">
        <v>438</v>
      </c>
      <c r="C78" s="188" t="s">
        <v>12</v>
      </c>
      <c r="D78" s="188" t="s">
        <v>310</v>
      </c>
      <c r="E78" s="35">
        <v>1</v>
      </c>
      <c r="F78" s="36">
        <v>1.5</v>
      </c>
      <c r="G78" s="36">
        <v>2.4</v>
      </c>
      <c r="H78" s="36">
        <f t="shared" ref="H78:H86" si="9">F78*G78*E78</f>
        <v>3.5999999999999996</v>
      </c>
      <c r="I78" s="7" t="s">
        <v>281</v>
      </c>
    </row>
    <row r="79" spans="1:9" x14ac:dyDescent="0.25">
      <c r="A79" s="155"/>
      <c r="B79" s="200"/>
      <c r="C79" s="188"/>
      <c r="D79" s="188"/>
      <c r="E79" s="35">
        <v>2</v>
      </c>
      <c r="F79" s="36">
        <v>1</v>
      </c>
      <c r="G79" s="36">
        <v>1.5</v>
      </c>
      <c r="H79" s="36">
        <f t="shared" si="9"/>
        <v>3</v>
      </c>
      <c r="I79" s="7" t="s">
        <v>281</v>
      </c>
    </row>
    <row r="80" spans="1:9" x14ac:dyDescent="0.25">
      <c r="A80" s="155"/>
      <c r="B80" s="200"/>
      <c r="C80" s="188"/>
      <c r="D80" s="188"/>
      <c r="E80" s="35">
        <v>2</v>
      </c>
      <c r="F80" s="36">
        <v>1.3</v>
      </c>
      <c r="G80" s="36">
        <v>2.2000000000000002</v>
      </c>
      <c r="H80" s="36">
        <f t="shared" si="9"/>
        <v>5.7200000000000006</v>
      </c>
      <c r="I80" s="7" t="s">
        <v>281</v>
      </c>
    </row>
    <row r="81" spans="1:9" x14ac:dyDescent="0.25">
      <c r="A81" s="155"/>
      <c r="B81" s="200"/>
      <c r="C81" s="188"/>
      <c r="D81" s="188"/>
      <c r="E81" s="35">
        <v>1</v>
      </c>
      <c r="F81" s="36">
        <v>0.4</v>
      </c>
      <c r="G81" s="36">
        <v>1.4</v>
      </c>
      <c r="H81" s="36">
        <f t="shared" si="9"/>
        <v>0.55999999999999994</v>
      </c>
      <c r="I81" s="7" t="s">
        <v>281</v>
      </c>
    </row>
    <row r="82" spans="1:9" x14ac:dyDescent="0.25">
      <c r="A82" s="155"/>
      <c r="B82" s="200"/>
      <c r="C82" s="188"/>
      <c r="D82" s="188"/>
      <c r="E82" s="35">
        <v>1</v>
      </c>
      <c r="F82" s="36">
        <v>0.9</v>
      </c>
      <c r="G82" s="36">
        <v>2.5</v>
      </c>
      <c r="H82" s="36">
        <f t="shared" si="9"/>
        <v>2.25</v>
      </c>
      <c r="I82" s="7" t="s">
        <v>281</v>
      </c>
    </row>
    <row r="83" spans="1:9" x14ac:dyDescent="0.25">
      <c r="A83" s="155"/>
      <c r="B83" s="200"/>
      <c r="C83" s="188"/>
      <c r="D83" s="188"/>
      <c r="E83" s="35">
        <v>3</v>
      </c>
      <c r="F83" s="36">
        <v>0.4</v>
      </c>
      <c r="G83" s="36">
        <v>1.5</v>
      </c>
      <c r="H83" s="36">
        <f t="shared" si="9"/>
        <v>1.8000000000000003</v>
      </c>
      <c r="I83" s="7" t="s">
        <v>281</v>
      </c>
    </row>
    <row r="84" spans="1:9" x14ac:dyDescent="0.25">
      <c r="A84" s="155"/>
      <c r="B84" s="200"/>
      <c r="C84" s="188"/>
      <c r="D84" s="188" t="s">
        <v>118</v>
      </c>
      <c r="E84" s="35">
        <v>3</v>
      </c>
      <c r="F84" s="36">
        <v>0.6</v>
      </c>
      <c r="G84" s="36">
        <v>2</v>
      </c>
      <c r="H84" s="36">
        <f t="shared" si="9"/>
        <v>3.5999999999999996</v>
      </c>
      <c r="I84" s="7" t="s">
        <v>281</v>
      </c>
    </row>
    <row r="85" spans="1:9" x14ac:dyDescent="0.25">
      <c r="A85" s="155"/>
      <c r="B85" s="200"/>
      <c r="C85" s="188"/>
      <c r="D85" s="188"/>
      <c r="E85" s="35">
        <v>1</v>
      </c>
      <c r="F85" s="36">
        <v>0.8</v>
      </c>
      <c r="G85" s="36">
        <v>2</v>
      </c>
      <c r="H85" s="36">
        <f t="shared" si="9"/>
        <v>1.6</v>
      </c>
      <c r="I85" s="7" t="s">
        <v>281</v>
      </c>
    </row>
    <row r="86" spans="1:9" x14ac:dyDescent="0.25">
      <c r="A86" s="155"/>
      <c r="B86" s="201"/>
      <c r="C86" s="188"/>
      <c r="D86" s="35" t="s">
        <v>307</v>
      </c>
      <c r="E86" s="35">
        <v>1</v>
      </c>
      <c r="F86" s="36">
        <v>1.2</v>
      </c>
      <c r="G86" s="36">
        <v>2.1</v>
      </c>
      <c r="H86" s="36">
        <f t="shared" si="9"/>
        <v>2.52</v>
      </c>
      <c r="I86" s="7"/>
    </row>
    <row r="87" spans="1:9" ht="30" customHeight="1" x14ac:dyDescent="0.25">
      <c r="A87" s="155"/>
      <c r="B87" s="187" t="s">
        <v>415</v>
      </c>
      <c r="C87" s="188" t="s">
        <v>12</v>
      </c>
      <c r="D87" s="35" t="s">
        <v>60</v>
      </c>
      <c r="E87" s="35">
        <v>5</v>
      </c>
      <c r="F87" s="36">
        <v>1.25</v>
      </c>
      <c r="G87" s="36">
        <v>2</v>
      </c>
      <c r="H87" s="36">
        <f t="shared" ref="H87:H90" si="10">F87*G87*E87</f>
        <v>12.5</v>
      </c>
      <c r="I87" s="7" t="s">
        <v>281</v>
      </c>
    </row>
    <row r="88" spans="1:9" x14ac:dyDescent="0.25">
      <c r="A88" s="155"/>
      <c r="B88" s="200"/>
      <c r="C88" s="188"/>
      <c r="D88" s="35" t="s">
        <v>118</v>
      </c>
      <c r="E88" s="35">
        <v>2</v>
      </c>
      <c r="F88" s="36">
        <v>0.8</v>
      </c>
      <c r="G88" s="36">
        <v>2.1</v>
      </c>
      <c r="H88" s="36">
        <f t="shared" si="10"/>
        <v>3.3600000000000003</v>
      </c>
      <c r="I88" s="7" t="s">
        <v>281</v>
      </c>
    </row>
    <row r="89" spans="1:9" x14ac:dyDescent="0.25">
      <c r="A89" s="155"/>
      <c r="B89" s="200"/>
      <c r="C89" s="188"/>
      <c r="D89" s="35" t="s">
        <v>307</v>
      </c>
      <c r="E89" s="35">
        <v>1</v>
      </c>
      <c r="F89" s="36">
        <v>1.2</v>
      </c>
      <c r="G89" s="36">
        <v>2.1</v>
      </c>
      <c r="H89" s="36">
        <f t="shared" si="10"/>
        <v>2.52</v>
      </c>
      <c r="I89" s="7" t="s">
        <v>281</v>
      </c>
    </row>
    <row r="90" spans="1:9" x14ac:dyDescent="0.25">
      <c r="A90" s="155"/>
      <c r="B90" s="201"/>
      <c r="C90" s="188"/>
      <c r="D90" s="35" t="s">
        <v>299</v>
      </c>
      <c r="E90" s="35">
        <v>1</v>
      </c>
      <c r="F90" s="36">
        <v>0.5</v>
      </c>
      <c r="G90" s="36">
        <v>1</v>
      </c>
      <c r="H90" s="36">
        <f t="shared" si="10"/>
        <v>0.5</v>
      </c>
      <c r="I90" s="7" t="s">
        <v>281</v>
      </c>
    </row>
    <row r="91" spans="1:9" ht="30" customHeight="1" x14ac:dyDescent="0.25">
      <c r="A91" s="155"/>
      <c r="B91" s="187" t="s">
        <v>416</v>
      </c>
      <c r="C91" s="188" t="s">
        <v>12</v>
      </c>
      <c r="D91" s="35" t="s">
        <v>60</v>
      </c>
      <c r="E91" s="35">
        <v>3</v>
      </c>
      <c r="F91" s="36">
        <v>1.5</v>
      </c>
      <c r="G91" s="36">
        <v>1.1000000000000001</v>
      </c>
      <c r="H91" s="36">
        <f>F91*G91*E91</f>
        <v>4.95</v>
      </c>
      <c r="I91" s="7" t="s">
        <v>281</v>
      </c>
    </row>
    <row r="92" spans="1:9" x14ac:dyDescent="0.25">
      <c r="A92" s="155"/>
      <c r="B92" s="201"/>
      <c r="C92" s="188"/>
      <c r="D92" s="35" t="s">
        <v>118</v>
      </c>
      <c r="E92" s="35">
        <v>1</v>
      </c>
      <c r="F92" s="36">
        <v>2.1</v>
      </c>
      <c r="G92" s="36">
        <v>1.5</v>
      </c>
      <c r="H92" s="36">
        <f>F92*G92*E92</f>
        <v>3.1500000000000004</v>
      </c>
      <c r="I92" s="7" t="s">
        <v>281</v>
      </c>
    </row>
    <row r="93" spans="1:9" ht="30" customHeight="1" x14ac:dyDescent="0.25">
      <c r="A93" s="155"/>
      <c r="B93" s="187" t="s">
        <v>417</v>
      </c>
      <c r="C93" s="188" t="s">
        <v>12</v>
      </c>
      <c r="D93" s="35" t="s">
        <v>60</v>
      </c>
      <c r="E93" s="35">
        <v>2</v>
      </c>
      <c r="F93" s="36">
        <v>1.5</v>
      </c>
      <c r="G93" s="36">
        <v>1.1000000000000001</v>
      </c>
      <c r="H93" s="36">
        <f>F93*G93*E93</f>
        <v>3.3000000000000003</v>
      </c>
      <c r="I93" s="7"/>
    </row>
    <row r="94" spans="1:9" ht="15" customHeight="1" x14ac:dyDescent="0.25">
      <c r="A94" s="155"/>
      <c r="B94" s="201"/>
      <c r="C94" s="188"/>
      <c r="D94" s="35" t="s">
        <v>118</v>
      </c>
      <c r="E94" s="35">
        <v>1</v>
      </c>
      <c r="F94" s="36">
        <v>2.1</v>
      </c>
      <c r="G94" s="36">
        <v>0.9</v>
      </c>
      <c r="H94" s="36">
        <f t="shared" ref="H94:H102" si="11">F94*G94*E94</f>
        <v>1.8900000000000001</v>
      </c>
      <c r="I94" s="7" t="s">
        <v>281</v>
      </c>
    </row>
    <row r="95" spans="1:9" ht="30" customHeight="1" x14ac:dyDescent="0.25">
      <c r="A95" s="155"/>
      <c r="B95" s="187" t="s">
        <v>418</v>
      </c>
      <c r="C95" s="188" t="s">
        <v>12</v>
      </c>
      <c r="D95" s="188" t="s">
        <v>60</v>
      </c>
      <c r="E95" s="35">
        <v>6</v>
      </c>
      <c r="F95" s="36">
        <v>2.06</v>
      </c>
      <c r="G95" s="36">
        <v>1.35</v>
      </c>
      <c r="H95" s="36">
        <f t="shared" si="11"/>
        <v>16.686</v>
      </c>
      <c r="I95" s="7"/>
    </row>
    <row r="96" spans="1:9" x14ac:dyDescent="0.25">
      <c r="A96" s="155"/>
      <c r="B96" s="200"/>
      <c r="C96" s="188"/>
      <c r="D96" s="188"/>
      <c r="E96" s="35">
        <v>2</v>
      </c>
      <c r="F96" s="36">
        <v>2.5</v>
      </c>
      <c r="G96" s="36">
        <v>1.25</v>
      </c>
      <c r="H96" s="36">
        <f t="shared" si="11"/>
        <v>6.25</v>
      </c>
      <c r="I96" s="7"/>
    </row>
    <row r="97" spans="1:979" x14ac:dyDescent="0.25">
      <c r="A97" s="155"/>
      <c r="B97" s="200"/>
      <c r="C97" s="188"/>
      <c r="D97" s="188"/>
      <c r="E97" s="35">
        <v>1</v>
      </c>
      <c r="F97" s="36">
        <v>2.25</v>
      </c>
      <c r="G97" s="36">
        <v>2.08</v>
      </c>
      <c r="H97" s="36">
        <f t="shared" si="11"/>
        <v>4.68</v>
      </c>
      <c r="I97" s="7" t="s">
        <v>281</v>
      </c>
    </row>
    <row r="98" spans="1:979" x14ac:dyDescent="0.25">
      <c r="A98" s="155"/>
      <c r="B98" s="201"/>
      <c r="C98" s="188"/>
      <c r="D98" s="35" t="s">
        <v>118</v>
      </c>
      <c r="E98" s="35">
        <v>1</v>
      </c>
      <c r="F98" s="36">
        <v>2.2000000000000002</v>
      </c>
      <c r="G98" s="36">
        <v>1.3</v>
      </c>
      <c r="H98" s="36">
        <f t="shared" si="11"/>
        <v>2.8600000000000003</v>
      </c>
      <c r="I98" s="7" t="s">
        <v>281</v>
      </c>
    </row>
    <row r="99" spans="1:979" x14ac:dyDescent="0.25">
      <c r="A99" s="155"/>
      <c r="B99" s="187" t="s">
        <v>419</v>
      </c>
      <c r="C99" s="188" t="s">
        <v>12</v>
      </c>
      <c r="D99" s="188" t="s">
        <v>60</v>
      </c>
      <c r="E99" s="35">
        <v>5</v>
      </c>
      <c r="F99" s="36">
        <v>1.05</v>
      </c>
      <c r="G99" s="36">
        <v>1.05</v>
      </c>
      <c r="H99" s="36">
        <f t="shared" si="11"/>
        <v>5.5125000000000002</v>
      </c>
      <c r="I99" s="7"/>
    </row>
    <row r="100" spans="1:979" x14ac:dyDescent="0.25">
      <c r="A100" s="155"/>
      <c r="B100" s="200"/>
      <c r="C100" s="188"/>
      <c r="D100" s="188"/>
      <c r="E100" s="35">
        <v>3</v>
      </c>
      <c r="F100" s="36">
        <v>1.1000000000000001</v>
      </c>
      <c r="G100" s="36">
        <v>0.6</v>
      </c>
      <c r="H100" s="36">
        <f t="shared" si="11"/>
        <v>1.98</v>
      </c>
      <c r="I100" s="7"/>
    </row>
    <row r="101" spans="1:979" x14ac:dyDescent="0.25">
      <c r="A101" s="155"/>
      <c r="B101" s="200"/>
      <c r="C101" s="188"/>
      <c r="D101" s="188"/>
      <c r="E101" s="35">
        <v>1</v>
      </c>
      <c r="F101" s="36">
        <v>1.1000000000000001</v>
      </c>
      <c r="G101" s="36">
        <v>1.1000000000000001</v>
      </c>
      <c r="H101" s="36">
        <f t="shared" si="11"/>
        <v>1.2100000000000002</v>
      </c>
      <c r="I101" s="7" t="s">
        <v>281</v>
      </c>
    </row>
    <row r="102" spans="1:979" x14ac:dyDescent="0.25">
      <c r="A102" s="155"/>
      <c r="B102" s="201"/>
      <c r="C102" s="188"/>
      <c r="D102" s="35" t="s">
        <v>118</v>
      </c>
      <c r="E102" s="35">
        <v>1</v>
      </c>
      <c r="F102" s="36">
        <v>2.15</v>
      </c>
      <c r="G102" s="36">
        <v>1.2</v>
      </c>
      <c r="H102" s="36">
        <f t="shared" si="11"/>
        <v>2.5799999999999996</v>
      </c>
      <c r="I102" s="7" t="s">
        <v>281</v>
      </c>
    </row>
    <row r="103" spans="1:979" x14ac:dyDescent="0.25">
      <c r="H103" s="14">
        <f>SUM(H2:H102)</f>
        <v>299.30750000000006</v>
      </c>
    </row>
    <row r="105" spans="1:979" ht="18.75" customHeight="1" x14ac:dyDescent="0.25">
      <c r="A105" s="46"/>
      <c r="B105" s="49"/>
      <c r="C105" s="8" t="s">
        <v>2</v>
      </c>
      <c r="D105" s="8" t="s">
        <v>3</v>
      </c>
      <c r="E105" s="8" t="s">
        <v>4</v>
      </c>
      <c r="F105" s="139" t="s">
        <v>5</v>
      </c>
      <c r="G105" s="139"/>
      <c r="H105" s="8" t="s">
        <v>6</v>
      </c>
      <c r="AKQ105" s="10"/>
    </row>
    <row r="106" spans="1:979" ht="15" customHeight="1" x14ac:dyDescent="0.25">
      <c r="A106" s="119"/>
      <c r="B106" s="49" t="s">
        <v>479</v>
      </c>
      <c r="C106" s="140" t="s">
        <v>12</v>
      </c>
      <c r="D106" s="140" t="s">
        <v>124</v>
      </c>
      <c r="E106" s="7">
        <v>1</v>
      </c>
      <c r="F106" s="2">
        <v>0.85</v>
      </c>
      <c r="G106" s="2">
        <v>1.5</v>
      </c>
      <c r="H106" s="2">
        <f t="shared" ref="H106:H119" si="12">F106*G106*E106</f>
        <v>1.2749999999999999</v>
      </c>
      <c r="AKQ106" s="10"/>
    </row>
    <row r="107" spans="1:979" ht="15" customHeight="1" x14ac:dyDescent="0.25">
      <c r="A107" s="46" t="s">
        <v>481</v>
      </c>
      <c r="B107" s="120">
        <f>SUM(H2:H8)+SUM(H11:H18)+SUM(H21:H22)+ SUM(H27:H42)+SUM(H51:H63)</f>
        <v>110.504</v>
      </c>
      <c r="C107" s="140"/>
      <c r="D107" s="140"/>
      <c r="E107" s="7">
        <v>1</v>
      </c>
      <c r="F107" s="2">
        <v>0.95</v>
      </c>
      <c r="G107" s="2">
        <v>1.5</v>
      </c>
      <c r="H107" s="2">
        <f t="shared" si="12"/>
        <v>1.4249999999999998</v>
      </c>
      <c r="AKQ107" s="10"/>
    </row>
    <row r="108" spans="1:979" ht="15" customHeight="1" x14ac:dyDescent="0.25">
      <c r="A108" s="46"/>
      <c r="B108" s="49"/>
      <c r="C108" s="140"/>
      <c r="D108" s="140"/>
      <c r="E108" s="7">
        <v>1</v>
      </c>
      <c r="F108" s="2">
        <v>1</v>
      </c>
      <c r="G108" s="2">
        <v>1</v>
      </c>
      <c r="H108" s="2">
        <f t="shared" si="12"/>
        <v>1</v>
      </c>
      <c r="AKQ108" s="10"/>
    </row>
    <row r="109" spans="1:979" ht="15" customHeight="1" x14ac:dyDescent="0.25">
      <c r="A109" s="46"/>
      <c r="B109" s="49"/>
      <c r="C109" s="140"/>
      <c r="D109" s="140"/>
      <c r="E109" s="7">
        <v>1</v>
      </c>
      <c r="F109" s="2">
        <v>1</v>
      </c>
      <c r="G109" s="2">
        <v>1</v>
      </c>
      <c r="H109" s="2">
        <f t="shared" si="12"/>
        <v>1</v>
      </c>
      <c r="AKQ109" s="10"/>
    </row>
    <row r="110" spans="1:979" ht="15" customHeight="1" x14ac:dyDescent="0.25">
      <c r="A110" s="46"/>
      <c r="B110" s="49"/>
      <c r="C110" s="140"/>
      <c r="D110" s="140"/>
      <c r="E110" s="7">
        <v>1</v>
      </c>
      <c r="F110" s="2">
        <v>1.2</v>
      </c>
      <c r="G110" s="2">
        <v>1.8</v>
      </c>
      <c r="H110" s="2">
        <f t="shared" si="12"/>
        <v>2.16</v>
      </c>
      <c r="AKQ110" s="10"/>
    </row>
    <row r="111" spans="1:979" ht="15" customHeight="1" x14ac:dyDescent="0.25">
      <c r="A111" s="46"/>
      <c r="B111" s="49"/>
      <c r="C111" s="140"/>
      <c r="D111" s="140"/>
      <c r="E111" s="7">
        <v>1</v>
      </c>
      <c r="F111" s="2">
        <v>1.1000000000000001</v>
      </c>
      <c r="G111" s="2">
        <v>2.1</v>
      </c>
      <c r="H111" s="2">
        <f t="shared" si="12"/>
        <v>2.3100000000000005</v>
      </c>
      <c r="AKQ111" s="10"/>
    </row>
    <row r="112" spans="1:979" ht="15" customHeight="1" x14ac:dyDescent="0.25">
      <c r="A112" s="46"/>
      <c r="B112" s="49"/>
      <c r="C112" s="140"/>
      <c r="D112" s="140"/>
      <c r="E112" s="7">
        <v>3</v>
      </c>
      <c r="F112" s="2">
        <v>1.2</v>
      </c>
      <c r="G112" s="2">
        <v>2.4</v>
      </c>
      <c r="H112" s="2">
        <f t="shared" si="12"/>
        <v>8.64</v>
      </c>
      <c r="AKQ112" s="10"/>
    </row>
    <row r="113" spans="1:979" ht="15" customHeight="1" x14ac:dyDescent="0.25">
      <c r="A113" s="46"/>
      <c r="B113" s="49"/>
      <c r="C113" s="140"/>
      <c r="D113" s="140"/>
      <c r="E113" s="7">
        <v>1</v>
      </c>
      <c r="F113" s="2">
        <v>1.5</v>
      </c>
      <c r="G113" s="2">
        <v>1.5</v>
      </c>
      <c r="H113" s="2">
        <f t="shared" si="12"/>
        <v>2.25</v>
      </c>
      <c r="AKQ113" s="10"/>
    </row>
    <row r="114" spans="1:979" ht="15" customHeight="1" x14ac:dyDescent="0.25">
      <c r="A114" s="46"/>
      <c r="B114" s="49"/>
      <c r="C114" s="140"/>
      <c r="D114" s="140"/>
      <c r="E114" s="7">
        <v>2</v>
      </c>
      <c r="F114" s="2">
        <v>1.25</v>
      </c>
      <c r="G114" s="2">
        <v>1.75</v>
      </c>
      <c r="H114" s="2">
        <f t="shared" si="12"/>
        <v>4.375</v>
      </c>
      <c r="AKQ114" s="10"/>
    </row>
    <row r="115" spans="1:979" ht="15" customHeight="1" x14ac:dyDescent="0.25">
      <c r="A115" s="46"/>
      <c r="B115" s="49"/>
      <c r="C115" s="140"/>
      <c r="D115" s="140"/>
      <c r="E115" s="7">
        <v>1</v>
      </c>
      <c r="F115" s="2">
        <v>1.25</v>
      </c>
      <c r="G115" s="2">
        <v>1.75</v>
      </c>
      <c r="H115" s="2">
        <f t="shared" si="12"/>
        <v>2.1875</v>
      </c>
      <c r="AKQ115" s="10"/>
    </row>
    <row r="116" spans="1:979" ht="15" customHeight="1" x14ac:dyDescent="0.25">
      <c r="A116" s="46"/>
      <c r="B116" s="49"/>
      <c r="C116" s="140"/>
      <c r="D116" s="140"/>
      <c r="E116" s="7">
        <v>1</v>
      </c>
      <c r="F116" s="2">
        <v>1.2</v>
      </c>
      <c r="G116" s="2">
        <v>2.5</v>
      </c>
      <c r="H116" s="2">
        <f t="shared" si="12"/>
        <v>3</v>
      </c>
      <c r="AKQ116" s="10"/>
    </row>
    <row r="117" spans="1:979" ht="15" customHeight="1" x14ac:dyDescent="0.25">
      <c r="A117" s="46"/>
      <c r="B117" s="49"/>
      <c r="C117" s="140"/>
      <c r="D117" s="140"/>
      <c r="E117" s="7">
        <v>2</v>
      </c>
      <c r="F117" s="2">
        <v>0.6</v>
      </c>
      <c r="G117" s="2">
        <v>0.8</v>
      </c>
      <c r="H117" s="2">
        <f t="shared" si="12"/>
        <v>0.96</v>
      </c>
      <c r="AKQ117" s="10"/>
    </row>
    <row r="118" spans="1:979" ht="15" customHeight="1" x14ac:dyDescent="0.25">
      <c r="A118" s="46"/>
      <c r="B118" s="49"/>
      <c r="C118" s="140"/>
      <c r="D118" s="140"/>
      <c r="E118" s="7">
        <v>1</v>
      </c>
      <c r="F118" s="2">
        <v>0.55000000000000004</v>
      </c>
      <c r="G118" s="2">
        <v>1.75</v>
      </c>
      <c r="H118" s="2">
        <f t="shared" si="12"/>
        <v>0.96250000000000013</v>
      </c>
      <c r="AKQ118" s="10"/>
    </row>
    <row r="119" spans="1:979" ht="15" customHeight="1" x14ac:dyDescent="0.25">
      <c r="A119" s="46"/>
      <c r="B119" s="49"/>
      <c r="C119" s="140"/>
      <c r="D119" s="140"/>
      <c r="E119" s="7">
        <v>1</v>
      </c>
      <c r="F119" s="2">
        <v>0.55000000000000004</v>
      </c>
      <c r="G119" s="2">
        <v>1.75</v>
      </c>
      <c r="H119" s="2">
        <f t="shared" si="12"/>
        <v>0.96250000000000013</v>
      </c>
      <c r="AKQ119" s="10"/>
    </row>
    <row r="120" spans="1:979" ht="15" customHeight="1" x14ac:dyDescent="0.25">
      <c r="A120" s="46"/>
      <c r="B120" s="49"/>
      <c r="C120" s="138" t="s">
        <v>317</v>
      </c>
      <c r="D120" s="138"/>
      <c r="E120" s="138"/>
      <c r="F120" s="138"/>
      <c r="G120" s="138"/>
      <c r="H120" s="23">
        <f>SUM(H106:H119)</f>
        <v>32.5075</v>
      </c>
      <c r="AKQ120" s="10"/>
    </row>
    <row r="121" spans="1:979" ht="15" customHeight="1" x14ac:dyDescent="0.25">
      <c r="A121" s="46"/>
      <c r="B121" s="49"/>
      <c r="F121" s="14"/>
      <c r="G121" s="14"/>
      <c r="H121" s="14"/>
      <c r="AKQ121" s="10"/>
    </row>
    <row r="122" spans="1:979" ht="15" customHeight="1" x14ac:dyDescent="0.25">
      <c r="A122" s="46"/>
      <c r="B122" s="49"/>
      <c r="F122" s="14"/>
      <c r="G122" s="14"/>
      <c r="H122" s="14"/>
      <c r="AKQ122" s="10"/>
    </row>
    <row r="123" spans="1:979" ht="18.75" customHeight="1" x14ac:dyDescent="0.25">
      <c r="A123" s="46"/>
      <c r="B123" s="49"/>
      <c r="C123" s="8" t="s">
        <v>2</v>
      </c>
      <c r="D123" s="8" t="s">
        <v>3</v>
      </c>
      <c r="E123" s="8" t="s">
        <v>4</v>
      </c>
      <c r="F123" s="139" t="s">
        <v>5</v>
      </c>
      <c r="G123" s="139"/>
      <c r="H123" s="8" t="s">
        <v>6</v>
      </c>
      <c r="AKQ123" s="10"/>
    </row>
    <row r="124" spans="1:979" ht="15" customHeight="1" x14ac:dyDescent="0.25">
      <c r="A124" s="46"/>
      <c r="B124" s="49"/>
      <c r="C124" s="140" t="s">
        <v>12</v>
      </c>
      <c r="D124" s="140" t="s">
        <v>13</v>
      </c>
      <c r="E124" s="7">
        <v>1</v>
      </c>
      <c r="F124" s="2">
        <v>0.9</v>
      </c>
      <c r="G124" s="2">
        <v>2.9</v>
      </c>
      <c r="H124" s="2">
        <f t="shared" ref="H124:H154" si="13">F124*G124*E124</f>
        <v>2.61</v>
      </c>
      <c r="AKQ124" s="10"/>
    </row>
    <row r="125" spans="1:979" ht="15" customHeight="1" x14ac:dyDescent="0.25">
      <c r="A125" s="46"/>
      <c r="B125" s="49"/>
      <c r="C125" s="140"/>
      <c r="D125" s="140"/>
      <c r="E125" s="7">
        <v>1</v>
      </c>
      <c r="F125" s="2">
        <v>0.75</v>
      </c>
      <c r="G125" s="2">
        <v>2</v>
      </c>
      <c r="H125" s="2">
        <f t="shared" si="13"/>
        <v>1.5</v>
      </c>
      <c r="AKQ125" s="10"/>
    </row>
    <row r="126" spans="1:979" ht="15" customHeight="1" x14ac:dyDescent="0.25">
      <c r="A126" s="46"/>
      <c r="B126" s="49"/>
      <c r="C126" s="140"/>
      <c r="D126" s="140"/>
      <c r="E126" s="7">
        <v>1</v>
      </c>
      <c r="F126" s="2">
        <v>0.9</v>
      </c>
      <c r="G126" s="2">
        <v>2.1</v>
      </c>
      <c r="H126" s="2">
        <f t="shared" si="13"/>
        <v>1.8900000000000001</v>
      </c>
      <c r="AKQ126" s="10"/>
    </row>
    <row r="127" spans="1:979" ht="15" customHeight="1" x14ac:dyDescent="0.25">
      <c r="A127" s="46"/>
      <c r="B127" s="49"/>
      <c r="C127" s="140"/>
      <c r="D127" s="140"/>
      <c r="E127" s="7">
        <v>2</v>
      </c>
      <c r="F127" s="2">
        <v>0.6</v>
      </c>
      <c r="G127" s="2">
        <v>2.1</v>
      </c>
      <c r="H127" s="2">
        <f t="shared" si="13"/>
        <v>2.52</v>
      </c>
      <c r="AKQ127" s="10"/>
    </row>
    <row r="128" spans="1:979" ht="15" customHeight="1" x14ac:dyDescent="0.25">
      <c r="A128" s="46"/>
      <c r="B128" s="49"/>
      <c r="C128" s="140"/>
      <c r="D128" s="140"/>
      <c r="E128" s="7">
        <v>2</v>
      </c>
      <c r="F128" s="2">
        <v>0.7</v>
      </c>
      <c r="G128" s="2">
        <v>2.1</v>
      </c>
      <c r="H128" s="2">
        <f t="shared" si="13"/>
        <v>2.94</v>
      </c>
      <c r="AKQ128" s="10"/>
    </row>
    <row r="129" spans="1:979" ht="15" customHeight="1" x14ac:dyDescent="0.25">
      <c r="A129" s="46"/>
      <c r="B129" s="49"/>
      <c r="C129" s="140"/>
      <c r="D129" s="140"/>
      <c r="E129" s="7">
        <v>1</v>
      </c>
      <c r="F129" s="2">
        <v>0.8</v>
      </c>
      <c r="G129" s="2">
        <v>2.1</v>
      </c>
      <c r="H129" s="2">
        <f t="shared" si="13"/>
        <v>1.6800000000000002</v>
      </c>
      <c r="AKQ129" s="10"/>
    </row>
    <row r="130" spans="1:979" ht="15" customHeight="1" x14ac:dyDescent="0.25">
      <c r="A130" s="46"/>
      <c r="B130" s="49"/>
      <c r="C130" s="140"/>
      <c r="D130" s="140"/>
      <c r="E130" s="7">
        <v>1</v>
      </c>
      <c r="F130" s="2">
        <v>0.6</v>
      </c>
      <c r="G130" s="2">
        <v>2.1</v>
      </c>
      <c r="H130" s="2">
        <f t="shared" si="13"/>
        <v>1.26</v>
      </c>
      <c r="AKQ130" s="10"/>
    </row>
    <row r="131" spans="1:979" ht="15" customHeight="1" x14ac:dyDescent="0.25">
      <c r="A131" s="46"/>
      <c r="B131" s="49"/>
      <c r="C131" s="140"/>
      <c r="D131" s="140"/>
      <c r="E131" s="7">
        <v>1</v>
      </c>
      <c r="F131" s="2">
        <v>0.9</v>
      </c>
      <c r="G131" s="2">
        <v>2.1</v>
      </c>
      <c r="H131" s="2">
        <f t="shared" si="13"/>
        <v>1.8900000000000001</v>
      </c>
      <c r="AKQ131" s="10"/>
    </row>
    <row r="132" spans="1:979" ht="15" customHeight="1" x14ac:dyDescent="0.25">
      <c r="A132" s="46"/>
      <c r="B132" s="49"/>
      <c r="C132" s="140"/>
      <c r="D132" s="140"/>
      <c r="E132" s="7">
        <v>1</v>
      </c>
      <c r="F132" s="2">
        <v>0.9</v>
      </c>
      <c r="G132" s="2">
        <v>2.7</v>
      </c>
      <c r="H132" s="2">
        <f t="shared" si="13"/>
        <v>2.4300000000000002</v>
      </c>
      <c r="AKQ132" s="10"/>
    </row>
    <row r="133" spans="1:979" ht="15" customHeight="1" x14ac:dyDescent="0.25">
      <c r="A133" s="46"/>
      <c r="B133" s="49"/>
      <c r="C133" s="140"/>
      <c r="D133" s="140"/>
      <c r="E133" s="7">
        <v>1</v>
      </c>
      <c r="F133" s="2">
        <v>0.9</v>
      </c>
      <c r="G133" s="2">
        <v>2.7</v>
      </c>
      <c r="H133" s="2">
        <f t="shared" si="13"/>
        <v>2.4300000000000002</v>
      </c>
      <c r="AKQ133" s="10"/>
    </row>
    <row r="134" spans="1:979" ht="15" customHeight="1" x14ac:dyDescent="0.25">
      <c r="A134" s="46"/>
      <c r="B134" s="49"/>
      <c r="C134" s="140"/>
      <c r="D134" s="140"/>
      <c r="E134" s="7">
        <v>1</v>
      </c>
      <c r="F134" s="2">
        <v>0.6</v>
      </c>
      <c r="G134" s="2">
        <v>2.1</v>
      </c>
      <c r="H134" s="2">
        <f t="shared" si="13"/>
        <v>1.26</v>
      </c>
      <c r="AKQ134" s="10"/>
    </row>
    <row r="135" spans="1:979" ht="15" customHeight="1" x14ac:dyDescent="0.25">
      <c r="A135" s="46"/>
      <c r="B135" s="49"/>
      <c r="C135" s="140"/>
      <c r="D135" s="140"/>
      <c r="E135" s="7">
        <v>1</v>
      </c>
      <c r="F135" s="2">
        <v>0.6</v>
      </c>
      <c r="G135" s="2">
        <v>2.1</v>
      </c>
      <c r="H135" s="2">
        <f t="shared" si="13"/>
        <v>1.26</v>
      </c>
      <c r="AKQ135" s="10"/>
    </row>
    <row r="136" spans="1:979" ht="15" customHeight="1" x14ac:dyDescent="0.25">
      <c r="A136" s="46"/>
      <c r="B136" s="49"/>
      <c r="C136" s="140"/>
      <c r="D136" s="140"/>
      <c r="E136" s="7">
        <v>1</v>
      </c>
      <c r="F136" s="2">
        <v>0.9</v>
      </c>
      <c r="G136" s="2">
        <v>3.1</v>
      </c>
      <c r="H136" s="2">
        <f t="shared" si="13"/>
        <v>2.79</v>
      </c>
      <c r="AKQ136" s="10"/>
    </row>
    <row r="137" spans="1:979" ht="15" customHeight="1" x14ac:dyDescent="0.25">
      <c r="A137" s="46"/>
      <c r="B137" s="49"/>
      <c r="C137" s="140"/>
      <c r="D137" s="140"/>
      <c r="E137" s="7">
        <v>1</v>
      </c>
      <c r="F137" s="2">
        <v>0.9</v>
      </c>
      <c r="G137" s="2">
        <v>2.1</v>
      </c>
      <c r="H137" s="2">
        <f t="shared" si="13"/>
        <v>1.8900000000000001</v>
      </c>
      <c r="AKQ137" s="10"/>
    </row>
    <row r="138" spans="1:979" ht="15" customHeight="1" x14ac:dyDescent="0.25">
      <c r="A138" s="46"/>
      <c r="B138" s="49"/>
      <c r="C138" s="140"/>
      <c r="D138" s="140"/>
      <c r="E138" s="7">
        <v>1</v>
      </c>
      <c r="F138" s="2">
        <v>0.6</v>
      </c>
      <c r="G138" s="2">
        <v>2.1</v>
      </c>
      <c r="H138" s="2">
        <f t="shared" si="13"/>
        <v>1.26</v>
      </c>
      <c r="AKQ138" s="10"/>
    </row>
    <row r="139" spans="1:979" ht="15" customHeight="1" x14ac:dyDescent="0.25">
      <c r="A139" s="46"/>
      <c r="B139" s="49"/>
      <c r="C139" s="140"/>
      <c r="D139" s="140"/>
      <c r="E139" s="7">
        <v>2</v>
      </c>
      <c r="F139" s="2">
        <v>0.6</v>
      </c>
      <c r="G139" s="2">
        <v>2.1</v>
      </c>
      <c r="H139" s="2">
        <f t="shared" si="13"/>
        <v>2.52</v>
      </c>
      <c r="AKQ139" s="10"/>
    </row>
    <row r="140" spans="1:979" ht="15" customHeight="1" x14ac:dyDescent="0.25">
      <c r="A140" s="46"/>
      <c r="B140" s="49"/>
      <c r="C140" s="140"/>
      <c r="D140" s="140"/>
      <c r="E140" s="7">
        <v>1</v>
      </c>
      <c r="F140" s="2">
        <v>0.8</v>
      </c>
      <c r="G140" s="2">
        <v>2.1</v>
      </c>
      <c r="H140" s="2">
        <f t="shared" si="13"/>
        <v>1.6800000000000002</v>
      </c>
      <c r="AKQ140" s="10"/>
    </row>
    <row r="141" spans="1:979" ht="15" customHeight="1" x14ac:dyDescent="0.25">
      <c r="A141" s="46"/>
      <c r="B141" s="49"/>
      <c r="C141" s="140"/>
      <c r="D141" s="140"/>
      <c r="E141" s="7">
        <v>1</v>
      </c>
      <c r="F141" s="2">
        <v>0.9</v>
      </c>
      <c r="G141" s="2">
        <v>2.1</v>
      </c>
      <c r="H141" s="2">
        <f t="shared" si="13"/>
        <v>1.8900000000000001</v>
      </c>
      <c r="AKQ141" s="10"/>
    </row>
    <row r="142" spans="1:979" ht="15" customHeight="1" x14ac:dyDescent="0.25">
      <c r="A142" s="46"/>
      <c r="B142" s="49"/>
      <c r="C142" s="140"/>
      <c r="D142" s="140"/>
      <c r="E142" s="7">
        <v>1</v>
      </c>
      <c r="F142" s="2">
        <v>0.7</v>
      </c>
      <c r="G142" s="2">
        <v>2.1</v>
      </c>
      <c r="H142" s="2">
        <f t="shared" si="13"/>
        <v>1.47</v>
      </c>
      <c r="AKQ142" s="10"/>
    </row>
    <row r="143" spans="1:979" ht="15" customHeight="1" x14ac:dyDescent="0.25">
      <c r="A143" s="46"/>
      <c r="B143" s="49"/>
      <c r="C143" s="140"/>
      <c r="D143" s="140"/>
      <c r="E143" s="7">
        <v>1</v>
      </c>
      <c r="F143" s="2">
        <v>0.7</v>
      </c>
      <c r="G143" s="2">
        <v>2.1</v>
      </c>
      <c r="H143" s="2">
        <f t="shared" si="13"/>
        <v>1.47</v>
      </c>
      <c r="AKQ143" s="10"/>
    </row>
    <row r="144" spans="1:979" ht="15" customHeight="1" x14ac:dyDescent="0.25">
      <c r="A144" s="46"/>
      <c r="B144" s="49"/>
      <c r="C144" s="140"/>
      <c r="D144" s="140"/>
      <c r="E144" s="7">
        <v>1</v>
      </c>
      <c r="F144" s="2">
        <v>1.4</v>
      </c>
      <c r="G144" s="2">
        <v>2.15</v>
      </c>
      <c r="H144" s="2">
        <f t="shared" si="13"/>
        <v>3.01</v>
      </c>
      <c r="AKQ144" s="10"/>
    </row>
    <row r="145" spans="1:979" ht="15" customHeight="1" x14ac:dyDescent="0.25">
      <c r="A145" s="46"/>
      <c r="B145" s="49"/>
      <c r="C145" s="140"/>
      <c r="D145" s="140"/>
      <c r="E145" s="7">
        <v>1</v>
      </c>
      <c r="F145" s="2">
        <v>0.9</v>
      </c>
      <c r="G145" s="2">
        <v>2.8</v>
      </c>
      <c r="H145" s="2">
        <f t="shared" si="13"/>
        <v>2.52</v>
      </c>
      <c r="AKQ145" s="10"/>
    </row>
    <row r="146" spans="1:979" ht="15" customHeight="1" x14ac:dyDescent="0.25">
      <c r="A146" s="46"/>
      <c r="B146" s="49"/>
      <c r="C146" s="140"/>
      <c r="D146" s="140"/>
      <c r="E146" s="7">
        <v>1</v>
      </c>
      <c r="F146" s="2">
        <v>0.9</v>
      </c>
      <c r="G146" s="2">
        <v>2.9</v>
      </c>
      <c r="H146" s="2">
        <f t="shared" si="13"/>
        <v>2.61</v>
      </c>
      <c r="AKQ146" s="10"/>
    </row>
    <row r="147" spans="1:979" ht="15" customHeight="1" x14ac:dyDescent="0.25">
      <c r="A147" s="46"/>
      <c r="B147" s="49"/>
      <c r="C147" s="140"/>
      <c r="D147" s="140"/>
      <c r="E147" s="7">
        <v>1</v>
      </c>
      <c r="F147" s="2">
        <v>0.9</v>
      </c>
      <c r="G147" s="2">
        <v>2.1</v>
      </c>
      <c r="H147" s="2">
        <f t="shared" si="13"/>
        <v>1.8900000000000001</v>
      </c>
      <c r="AKQ147" s="10"/>
    </row>
    <row r="148" spans="1:979" ht="15" customHeight="1" x14ac:dyDescent="0.25">
      <c r="A148" s="46"/>
      <c r="B148" s="49"/>
      <c r="C148" s="140"/>
      <c r="D148" s="140"/>
      <c r="E148" s="7">
        <v>1</v>
      </c>
      <c r="F148" s="2">
        <v>0.6</v>
      </c>
      <c r="G148" s="2">
        <v>2.1</v>
      </c>
      <c r="H148" s="2">
        <f t="shared" si="13"/>
        <v>1.26</v>
      </c>
      <c r="AKQ148" s="10"/>
    </row>
    <row r="149" spans="1:979" ht="15" customHeight="1" x14ac:dyDescent="0.25">
      <c r="A149" s="46"/>
      <c r="B149" s="49"/>
      <c r="C149" s="140"/>
      <c r="D149" s="140"/>
      <c r="E149" s="7">
        <v>3</v>
      </c>
      <c r="F149" s="2">
        <v>0.6</v>
      </c>
      <c r="G149" s="2">
        <v>1.8</v>
      </c>
      <c r="H149" s="2">
        <f t="shared" si="13"/>
        <v>3.24</v>
      </c>
      <c r="AKQ149" s="10"/>
    </row>
    <row r="150" spans="1:979" ht="15" customHeight="1" x14ac:dyDescent="0.25">
      <c r="A150" s="46"/>
      <c r="B150" s="49"/>
      <c r="C150" s="140"/>
      <c r="D150" s="140"/>
      <c r="E150" s="7">
        <v>1</v>
      </c>
      <c r="F150" s="2">
        <v>0.6</v>
      </c>
      <c r="G150" s="2">
        <v>2.1</v>
      </c>
      <c r="H150" s="2">
        <f t="shared" si="13"/>
        <v>1.26</v>
      </c>
      <c r="AKQ150" s="10"/>
    </row>
    <row r="151" spans="1:979" ht="15" customHeight="1" x14ac:dyDescent="0.25">
      <c r="A151" s="46"/>
      <c r="B151" s="49"/>
      <c r="C151" s="140"/>
      <c r="D151" s="140"/>
      <c r="E151" s="7">
        <v>2</v>
      </c>
      <c r="F151" s="2">
        <v>0.6</v>
      </c>
      <c r="G151" s="2">
        <v>1.8</v>
      </c>
      <c r="H151" s="2">
        <f t="shared" si="13"/>
        <v>2.16</v>
      </c>
      <c r="AKQ151" s="10"/>
    </row>
    <row r="152" spans="1:979" ht="15" customHeight="1" x14ac:dyDescent="0.25">
      <c r="A152" s="46"/>
      <c r="B152" s="49"/>
      <c r="C152" s="140"/>
      <c r="D152" s="140"/>
      <c r="E152" s="7">
        <v>1</v>
      </c>
      <c r="F152" s="2">
        <v>0.9</v>
      </c>
      <c r="G152" s="2">
        <v>2.1</v>
      </c>
      <c r="H152" s="2">
        <f t="shared" si="13"/>
        <v>1.8900000000000001</v>
      </c>
      <c r="AKQ152" s="10"/>
    </row>
    <row r="153" spans="1:979" ht="15" customHeight="1" x14ac:dyDescent="0.25">
      <c r="A153" s="46"/>
      <c r="B153" s="49"/>
      <c r="C153" s="140"/>
      <c r="D153" s="140"/>
      <c r="E153" s="7">
        <v>1</v>
      </c>
      <c r="F153" s="2">
        <v>1.2</v>
      </c>
      <c r="G153" s="2">
        <v>3.4</v>
      </c>
      <c r="H153" s="2">
        <f t="shared" si="13"/>
        <v>4.08</v>
      </c>
      <c r="AKQ153" s="10"/>
    </row>
    <row r="154" spans="1:979" ht="15" customHeight="1" x14ac:dyDescent="0.25">
      <c r="A154" s="46"/>
      <c r="B154" s="49"/>
      <c r="C154" s="140"/>
      <c r="D154" s="140"/>
      <c r="E154" s="7">
        <v>1</v>
      </c>
      <c r="F154" s="2">
        <v>1.2</v>
      </c>
      <c r="G154" s="2">
        <v>3.4</v>
      </c>
      <c r="H154" s="2">
        <f t="shared" si="13"/>
        <v>4.08</v>
      </c>
      <c r="AKQ154" s="10"/>
    </row>
    <row r="155" spans="1:979" ht="15" customHeight="1" x14ac:dyDescent="0.25">
      <c r="A155" s="46"/>
      <c r="B155" s="49"/>
      <c r="C155" s="140"/>
      <c r="D155" s="140"/>
      <c r="E155" s="7">
        <v>1</v>
      </c>
      <c r="F155" s="2">
        <v>0.8</v>
      </c>
      <c r="G155" s="2">
        <v>2.1</v>
      </c>
      <c r="H155" s="2">
        <f t="shared" ref="H155:H173" si="14">F155*G155*E155</f>
        <v>1.6800000000000002</v>
      </c>
      <c r="AKQ155" s="10"/>
    </row>
    <row r="156" spans="1:979" ht="15" customHeight="1" x14ac:dyDescent="0.25">
      <c r="A156" s="46"/>
      <c r="B156" s="49"/>
      <c r="C156" s="140"/>
      <c r="D156" s="140"/>
      <c r="E156" s="7">
        <v>1</v>
      </c>
      <c r="F156" s="2">
        <v>0.8</v>
      </c>
      <c r="G156" s="2">
        <v>2.1</v>
      </c>
      <c r="H156" s="2">
        <f t="shared" si="14"/>
        <v>1.6800000000000002</v>
      </c>
      <c r="AKQ156" s="10"/>
    </row>
    <row r="157" spans="1:979" ht="15" customHeight="1" x14ac:dyDescent="0.25">
      <c r="A157" s="46"/>
      <c r="B157" s="49"/>
      <c r="C157" s="140"/>
      <c r="D157" s="140"/>
      <c r="E157" s="7">
        <v>1</v>
      </c>
      <c r="F157" s="2">
        <v>0.8</v>
      </c>
      <c r="G157" s="2">
        <v>2.1</v>
      </c>
      <c r="H157" s="2">
        <f t="shared" si="14"/>
        <v>1.6800000000000002</v>
      </c>
      <c r="AKQ157" s="10"/>
    </row>
    <row r="158" spans="1:979" ht="15" customHeight="1" x14ac:dyDescent="0.25">
      <c r="A158" s="46"/>
      <c r="B158" s="49"/>
      <c r="C158" s="140"/>
      <c r="D158" s="140"/>
      <c r="E158" s="7">
        <v>1</v>
      </c>
      <c r="F158" s="2">
        <v>1.3</v>
      </c>
      <c r="G158" s="2">
        <v>3.4</v>
      </c>
      <c r="H158" s="2">
        <f t="shared" si="14"/>
        <v>4.42</v>
      </c>
      <c r="AKQ158" s="10"/>
    </row>
    <row r="159" spans="1:979" ht="15" customHeight="1" x14ac:dyDescent="0.25">
      <c r="A159" s="46"/>
      <c r="B159" s="49"/>
      <c r="C159" s="140"/>
      <c r="D159" s="140"/>
      <c r="E159" s="7">
        <v>1</v>
      </c>
      <c r="F159" s="2">
        <v>0.9</v>
      </c>
      <c r="G159" s="2">
        <v>2.1</v>
      </c>
      <c r="H159" s="2">
        <f t="shared" si="14"/>
        <v>1.8900000000000001</v>
      </c>
      <c r="AKQ159" s="10"/>
    </row>
    <row r="160" spans="1:979" ht="15" customHeight="1" x14ac:dyDescent="0.25">
      <c r="A160" s="46"/>
      <c r="B160" s="49"/>
      <c r="C160" s="140"/>
      <c r="D160" s="140"/>
      <c r="E160" s="7">
        <v>1</v>
      </c>
      <c r="F160" s="2">
        <v>1.2</v>
      </c>
      <c r="G160" s="2">
        <v>3.4</v>
      </c>
      <c r="H160" s="2">
        <f t="shared" si="14"/>
        <v>4.08</v>
      </c>
      <c r="J160" s="10"/>
      <c r="K160" s="10"/>
      <c r="L160" s="10"/>
      <c r="M160" s="10"/>
      <c r="N160" s="10"/>
      <c r="AKQ160" s="10"/>
    </row>
    <row r="161" spans="1:979" ht="15" customHeight="1" x14ac:dyDescent="0.25">
      <c r="A161" s="46"/>
      <c r="B161" s="49"/>
      <c r="C161" s="140"/>
      <c r="D161" s="140"/>
      <c r="E161" s="7">
        <v>1</v>
      </c>
      <c r="F161" s="2">
        <v>0.9</v>
      </c>
      <c r="G161" s="2">
        <v>2.1</v>
      </c>
      <c r="H161" s="2">
        <f t="shared" si="14"/>
        <v>1.8900000000000001</v>
      </c>
      <c r="J161" s="10"/>
      <c r="K161" s="10"/>
      <c r="L161" s="10"/>
      <c r="M161" s="10"/>
      <c r="N161" s="10"/>
      <c r="AKQ161" s="10"/>
    </row>
    <row r="162" spans="1:979" ht="15" customHeight="1" x14ac:dyDescent="0.25">
      <c r="A162" s="46"/>
      <c r="B162" s="49"/>
      <c r="C162" s="140"/>
      <c r="D162" s="140"/>
      <c r="E162" s="7">
        <v>1</v>
      </c>
      <c r="F162" s="2">
        <v>0.6</v>
      </c>
      <c r="G162" s="2">
        <v>2.1</v>
      </c>
      <c r="H162" s="2">
        <f t="shared" si="14"/>
        <v>1.26</v>
      </c>
      <c r="J162" s="10"/>
      <c r="K162" s="10"/>
      <c r="L162" s="10"/>
      <c r="M162" s="10"/>
      <c r="N162" s="10"/>
      <c r="AKQ162" s="10"/>
    </row>
    <row r="163" spans="1:979" ht="15" customHeight="1" x14ac:dyDescent="0.25">
      <c r="A163" s="46"/>
      <c r="B163" s="49"/>
      <c r="C163" s="140"/>
      <c r="D163" s="140"/>
      <c r="E163" s="7">
        <v>1</v>
      </c>
      <c r="F163" s="2">
        <v>0.8</v>
      </c>
      <c r="G163" s="2">
        <v>2.1</v>
      </c>
      <c r="H163" s="2">
        <f t="shared" si="14"/>
        <v>1.6800000000000002</v>
      </c>
      <c r="J163" s="10"/>
      <c r="K163" s="10"/>
      <c r="L163" s="10"/>
      <c r="M163" s="10"/>
      <c r="N163" s="10"/>
      <c r="AKQ163" s="10"/>
    </row>
    <row r="164" spans="1:979" ht="15" customHeight="1" x14ac:dyDescent="0.25">
      <c r="A164" s="46"/>
      <c r="B164" s="49"/>
      <c r="C164" s="140"/>
      <c r="D164" s="140"/>
      <c r="E164" s="7">
        <v>1</v>
      </c>
      <c r="F164" s="2">
        <v>0.6</v>
      </c>
      <c r="G164" s="2">
        <v>2.1</v>
      </c>
      <c r="H164" s="2">
        <f t="shared" si="14"/>
        <v>1.26</v>
      </c>
      <c r="J164" s="10"/>
      <c r="K164" s="10"/>
      <c r="L164" s="10"/>
      <c r="M164" s="10"/>
      <c r="N164" s="10"/>
      <c r="AKQ164" s="10"/>
    </row>
    <row r="165" spans="1:979" ht="15" customHeight="1" x14ac:dyDescent="0.25">
      <c r="A165" s="46"/>
      <c r="B165" s="49"/>
      <c r="C165" s="140"/>
      <c r="D165" s="140"/>
      <c r="E165" s="7">
        <v>1</v>
      </c>
      <c r="F165" s="2">
        <v>0.8</v>
      </c>
      <c r="G165" s="2">
        <v>2.1</v>
      </c>
      <c r="H165" s="2">
        <f t="shared" si="14"/>
        <v>1.6800000000000002</v>
      </c>
      <c r="J165" s="10"/>
      <c r="K165" s="10"/>
      <c r="L165" s="10"/>
      <c r="M165" s="10"/>
      <c r="N165" s="10"/>
      <c r="AKQ165" s="10"/>
    </row>
    <row r="166" spans="1:979" ht="15" customHeight="1" x14ac:dyDescent="0.25">
      <c r="A166" s="46"/>
      <c r="B166" s="49"/>
      <c r="C166" s="140"/>
      <c r="D166" s="140"/>
      <c r="E166" s="7">
        <v>2</v>
      </c>
      <c r="F166" s="2">
        <v>0.8</v>
      </c>
      <c r="G166" s="2">
        <v>2.1</v>
      </c>
      <c r="H166" s="2">
        <f t="shared" si="14"/>
        <v>3.3600000000000003</v>
      </c>
      <c r="J166" s="10"/>
      <c r="K166" s="10"/>
      <c r="L166" s="10"/>
      <c r="M166" s="10"/>
      <c r="N166" s="10"/>
      <c r="AKQ166" s="10"/>
    </row>
    <row r="167" spans="1:979" ht="15" customHeight="1" x14ac:dyDescent="0.25">
      <c r="A167" s="46"/>
      <c r="B167" s="49"/>
      <c r="C167" s="140"/>
      <c r="D167" s="140"/>
      <c r="E167" s="7">
        <v>3</v>
      </c>
      <c r="F167" s="2">
        <v>0.6</v>
      </c>
      <c r="G167" s="2">
        <v>2</v>
      </c>
      <c r="H167" s="2">
        <f t="shared" si="14"/>
        <v>3.5999999999999996</v>
      </c>
      <c r="J167" s="10"/>
      <c r="K167" s="10"/>
      <c r="L167" s="10"/>
      <c r="M167" s="10"/>
      <c r="N167" s="10"/>
      <c r="AKQ167" s="10"/>
    </row>
    <row r="168" spans="1:979" ht="15" customHeight="1" x14ac:dyDescent="0.25">
      <c r="A168" s="46"/>
      <c r="B168" s="49"/>
      <c r="C168" s="140"/>
      <c r="D168" s="140"/>
      <c r="E168" s="7">
        <v>1</v>
      </c>
      <c r="F168" s="2">
        <v>0.8</v>
      </c>
      <c r="G168" s="2">
        <v>2</v>
      </c>
      <c r="H168" s="2">
        <f t="shared" si="14"/>
        <v>1.6</v>
      </c>
      <c r="J168" s="10"/>
      <c r="K168" s="10"/>
      <c r="L168" s="10"/>
      <c r="M168" s="10"/>
      <c r="N168" s="10"/>
      <c r="AKQ168" s="10"/>
    </row>
    <row r="169" spans="1:979" ht="15" customHeight="1" x14ac:dyDescent="0.25">
      <c r="A169" s="46"/>
      <c r="B169" s="49"/>
      <c r="C169" s="140"/>
      <c r="D169" s="140"/>
      <c r="E169" s="7">
        <v>2</v>
      </c>
      <c r="F169" s="2">
        <v>0.8</v>
      </c>
      <c r="G169" s="2">
        <v>2.1</v>
      </c>
      <c r="H169" s="2">
        <f t="shared" si="14"/>
        <v>3.3600000000000003</v>
      </c>
      <c r="J169" s="10"/>
      <c r="K169" s="10"/>
      <c r="L169" s="10"/>
      <c r="M169" s="10"/>
      <c r="N169" s="10"/>
      <c r="AKQ169" s="10"/>
    </row>
    <row r="170" spans="1:979" ht="15" customHeight="1" x14ac:dyDescent="0.25">
      <c r="A170" s="46"/>
      <c r="B170" s="49"/>
      <c r="C170" s="140"/>
      <c r="D170" s="140"/>
      <c r="E170" s="7">
        <v>1</v>
      </c>
      <c r="F170" s="2">
        <v>2.1</v>
      </c>
      <c r="G170" s="2">
        <v>1.5</v>
      </c>
      <c r="H170" s="2">
        <f t="shared" si="14"/>
        <v>3.1500000000000004</v>
      </c>
      <c r="J170" s="10"/>
      <c r="K170" s="10"/>
      <c r="L170" s="10"/>
      <c r="M170" s="10"/>
      <c r="N170" s="10"/>
      <c r="AKQ170" s="10"/>
    </row>
    <row r="171" spans="1:979" ht="15" customHeight="1" x14ac:dyDescent="0.25">
      <c r="A171" s="46"/>
      <c r="B171" s="49"/>
      <c r="C171" s="140"/>
      <c r="D171" s="140"/>
      <c r="E171" s="7">
        <v>1</v>
      </c>
      <c r="F171" s="2">
        <v>2.1</v>
      </c>
      <c r="G171" s="2">
        <v>0.9</v>
      </c>
      <c r="H171" s="2">
        <f t="shared" si="14"/>
        <v>1.8900000000000001</v>
      </c>
      <c r="J171" s="10"/>
      <c r="K171" s="10"/>
      <c r="L171" s="10"/>
      <c r="M171" s="10"/>
      <c r="N171" s="10"/>
      <c r="AKQ171" s="10"/>
    </row>
    <row r="172" spans="1:979" ht="15" customHeight="1" x14ac:dyDescent="0.25">
      <c r="A172" s="46"/>
      <c r="B172" s="49"/>
      <c r="C172" s="140"/>
      <c r="D172" s="140"/>
      <c r="E172" s="7">
        <v>1</v>
      </c>
      <c r="F172" s="2">
        <v>2.2000000000000002</v>
      </c>
      <c r="G172" s="2">
        <v>1.3</v>
      </c>
      <c r="H172" s="2">
        <f t="shared" si="14"/>
        <v>2.8600000000000003</v>
      </c>
      <c r="J172" s="10"/>
      <c r="K172" s="10"/>
      <c r="L172" s="10"/>
      <c r="M172" s="10"/>
      <c r="N172" s="10"/>
      <c r="AKQ172" s="10"/>
    </row>
    <row r="173" spans="1:979" ht="15" customHeight="1" x14ac:dyDescent="0.25">
      <c r="A173" s="46"/>
      <c r="B173" s="49"/>
      <c r="C173" s="140"/>
      <c r="D173" s="140"/>
      <c r="E173" s="7">
        <v>1</v>
      </c>
      <c r="F173" s="2">
        <v>2.15</v>
      </c>
      <c r="G173" s="2">
        <v>1.2</v>
      </c>
      <c r="H173" s="2">
        <f t="shared" si="14"/>
        <v>2.5799999999999996</v>
      </c>
      <c r="J173" s="10"/>
      <c r="K173" s="10"/>
      <c r="L173" s="10"/>
      <c r="M173" s="10"/>
      <c r="N173" s="10"/>
      <c r="AKQ173" s="10"/>
    </row>
    <row r="174" spans="1:979" ht="15" customHeight="1" x14ac:dyDescent="0.25">
      <c r="A174" s="46"/>
      <c r="B174" s="49"/>
      <c r="C174" s="138" t="s">
        <v>317</v>
      </c>
      <c r="D174" s="138"/>
      <c r="E174" s="138"/>
      <c r="F174" s="138"/>
      <c r="G174" s="138"/>
      <c r="H174" s="23">
        <f>SUM(H124:H173)</f>
        <v>112.24000000000004</v>
      </c>
      <c r="J174" s="10"/>
      <c r="K174" s="10"/>
      <c r="L174" s="10"/>
      <c r="M174" s="10"/>
      <c r="N174" s="10"/>
      <c r="AKQ174" s="10"/>
    </row>
    <row r="175" spans="1:979" ht="15" customHeight="1" x14ac:dyDescent="0.25">
      <c r="A175" s="46"/>
      <c r="B175" s="49"/>
      <c r="F175" s="14"/>
      <c r="G175" s="14"/>
      <c r="H175" s="14"/>
      <c r="J175" s="10"/>
      <c r="K175" s="10"/>
      <c r="L175" s="10"/>
      <c r="M175" s="10"/>
      <c r="N175" s="10"/>
      <c r="AKQ175" s="10"/>
    </row>
    <row r="176" spans="1:979" ht="15" customHeight="1" x14ac:dyDescent="0.25">
      <c r="A176" s="46"/>
      <c r="B176" s="49"/>
      <c r="F176" s="14"/>
      <c r="G176" s="14"/>
      <c r="H176" s="14"/>
      <c r="J176" s="10"/>
      <c r="K176" s="10"/>
      <c r="L176" s="10"/>
      <c r="M176" s="10"/>
      <c r="N176" s="10"/>
      <c r="AKQ176" s="10"/>
    </row>
    <row r="177" spans="1:979" ht="18.75" customHeight="1" x14ac:dyDescent="0.25">
      <c r="A177" s="46"/>
      <c r="B177" s="49"/>
      <c r="C177" s="8" t="s">
        <v>2</v>
      </c>
      <c r="D177" s="8" t="s">
        <v>3</v>
      </c>
      <c r="E177" s="8" t="s">
        <v>4</v>
      </c>
      <c r="F177" s="139" t="s">
        <v>5</v>
      </c>
      <c r="G177" s="139"/>
      <c r="H177" s="8" t="s">
        <v>6</v>
      </c>
      <c r="J177" s="10"/>
      <c r="K177" s="10"/>
      <c r="L177" s="10"/>
      <c r="M177" s="10"/>
      <c r="N177" s="10"/>
      <c r="AKQ177" s="10"/>
    </row>
    <row r="178" spans="1:979" ht="15.75" customHeight="1" x14ac:dyDescent="0.25">
      <c r="A178" s="46"/>
      <c r="B178" s="49"/>
      <c r="C178" s="150" t="s">
        <v>12</v>
      </c>
      <c r="D178" s="140" t="s">
        <v>60</v>
      </c>
      <c r="E178" s="7">
        <v>1</v>
      </c>
      <c r="F178" s="2">
        <v>1.3</v>
      </c>
      <c r="G178" s="2">
        <v>2.4</v>
      </c>
      <c r="H178" s="2">
        <f t="shared" ref="H178:H195" si="15">F178*G178*E178</f>
        <v>3.12</v>
      </c>
      <c r="J178" s="10"/>
      <c r="K178" s="10"/>
      <c r="L178" s="10"/>
      <c r="M178" s="10"/>
      <c r="N178" s="10"/>
      <c r="AKQ178" s="10"/>
    </row>
    <row r="179" spans="1:979" ht="15.75" x14ac:dyDescent="0.25">
      <c r="A179" s="46"/>
      <c r="B179" s="49"/>
      <c r="C179" s="150"/>
      <c r="D179" s="140"/>
      <c r="E179" s="7">
        <v>3</v>
      </c>
      <c r="F179" s="2">
        <v>1.5</v>
      </c>
      <c r="G179" s="2">
        <v>2.2000000000000002</v>
      </c>
      <c r="H179" s="2">
        <f t="shared" si="15"/>
        <v>9.9</v>
      </c>
      <c r="J179" s="10"/>
      <c r="K179" s="10"/>
      <c r="L179" s="10"/>
      <c r="M179" s="10"/>
      <c r="N179" s="10"/>
      <c r="AKQ179" s="10"/>
    </row>
    <row r="180" spans="1:979" ht="15.75" x14ac:dyDescent="0.25">
      <c r="A180" s="46"/>
      <c r="B180" s="49"/>
      <c r="C180" s="150"/>
      <c r="D180" s="140"/>
      <c r="E180" s="7">
        <v>3</v>
      </c>
      <c r="F180" s="2">
        <v>1.2</v>
      </c>
      <c r="G180" s="2">
        <v>2.6</v>
      </c>
      <c r="H180" s="2">
        <f t="shared" si="15"/>
        <v>9.36</v>
      </c>
      <c r="J180" s="10"/>
      <c r="K180" s="10"/>
      <c r="L180" s="10"/>
      <c r="M180" s="10"/>
      <c r="N180" s="10"/>
      <c r="AKQ180" s="10"/>
    </row>
    <row r="181" spans="1:979" ht="15.75" x14ac:dyDescent="0.25">
      <c r="A181" s="46"/>
      <c r="B181" s="49"/>
      <c r="C181" s="150"/>
      <c r="D181" s="140"/>
      <c r="E181" s="7">
        <v>1</v>
      </c>
      <c r="F181" s="2">
        <v>1.3</v>
      </c>
      <c r="G181" s="2">
        <v>2.5</v>
      </c>
      <c r="H181" s="2">
        <f t="shared" si="15"/>
        <v>3.25</v>
      </c>
      <c r="J181" s="10"/>
      <c r="K181" s="10"/>
      <c r="L181" s="10"/>
      <c r="M181" s="10"/>
      <c r="N181" s="10"/>
      <c r="AKQ181" s="10"/>
    </row>
    <row r="182" spans="1:979" ht="15.75" x14ac:dyDescent="0.25">
      <c r="A182" s="46"/>
      <c r="B182" s="49"/>
      <c r="C182" s="150"/>
      <c r="D182" s="140"/>
      <c r="E182" s="7">
        <v>1</v>
      </c>
      <c r="F182" s="2">
        <v>0.6</v>
      </c>
      <c r="G182" s="2">
        <v>2.5</v>
      </c>
      <c r="H182" s="2">
        <f t="shared" si="15"/>
        <v>1.5</v>
      </c>
      <c r="J182" s="10"/>
      <c r="K182" s="10"/>
      <c r="L182" s="10"/>
      <c r="M182" s="10"/>
      <c r="N182" s="10"/>
      <c r="AKQ182" s="10"/>
    </row>
    <row r="183" spans="1:979" ht="15.75" x14ac:dyDescent="0.25">
      <c r="A183" s="46"/>
      <c r="B183" s="49"/>
      <c r="C183" s="150"/>
      <c r="D183" s="140"/>
      <c r="E183" s="7">
        <v>1</v>
      </c>
      <c r="F183" s="2">
        <v>1.2</v>
      </c>
      <c r="G183" s="2">
        <v>2.5</v>
      </c>
      <c r="H183" s="2">
        <f t="shared" si="15"/>
        <v>3</v>
      </c>
      <c r="J183" s="10"/>
      <c r="K183" s="10"/>
      <c r="L183" s="10"/>
      <c r="M183" s="10"/>
      <c r="N183" s="10"/>
      <c r="AKQ183" s="10"/>
    </row>
    <row r="184" spans="1:979" ht="15" customHeight="1" x14ac:dyDescent="0.25">
      <c r="A184" s="46"/>
      <c r="B184" s="49"/>
      <c r="C184" s="150"/>
      <c r="D184" s="140"/>
      <c r="E184" s="7">
        <v>1</v>
      </c>
      <c r="F184" s="2">
        <v>1.3</v>
      </c>
      <c r="G184" s="2">
        <v>1.9</v>
      </c>
      <c r="H184" s="2">
        <f t="shared" si="15"/>
        <v>2.4699999999999998</v>
      </c>
      <c r="J184" s="10"/>
      <c r="K184" s="10"/>
      <c r="L184" s="10"/>
      <c r="M184" s="10"/>
      <c r="N184" s="10"/>
      <c r="AKQ184" s="10"/>
    </row>
    <row r="185" spans="1:979" ht="15" customHeight="1" x14ac:dyDescent="0.25">
      <c r="A185" s="46"/>
      <c r="B185" s="49"/>
      <c r="C185" s="150"/>
      <c r="D185" s="140"/>
      <c r="E185" s="7">
        <v>1</v>
      </c>
      <c r="F185" s="2">
        <v>1.3</v>
      </c>
      <c r="G185" s="2">
        <v>2.5</v>
      </c>
      <c r="H185" s="2">
        <f t="shared" si="15"/>
        <v>3.25</v>
      </c>
      <c r="J185" s="10"/>
      <c r="K185" s="10"/>
      <c r="L185" s="10"/>
      <c r="M185" s="10"/>
      <c r="N185" s="10"/>
      <c r="AKQ185" s="10"/>
    </row>
    <row r="186" spans="1:979" ht="15" customHeight="1" x14ac:dyDescent="0.25">
      <c r="A186" s="46"/>
      <c r="B186" s="49"/>
      <c r="C186" s="150"/>
      <c r="D186" s="140"/>
      <c r="E186" s="7">
        <v>3</v>
      </c>
      <c r="F186" s="2">
        <v>1.5</v>
      </c>
      <c r="G186" s="2">
        <v>1.1000000000000001</v>
      </c>
      <c r="H186" s="2">
        <f t="shared" si="15"/>
        <v>4.95</v>
      </c>
      <c r="J186" s="10"/>
      <c r="K186" s="10"/>
      <c r="L186" s="10"/>
      <c r="M186" s="10"/>
      <c r="N186" s="10"/>
      <c r="AKQ186" s="10"/>
    </row>
    <row r="187" spans="1:979" ht="15" customHeight="1" x14ac:dyDescent="0.25">
      <c r="A187" s="46"/>
      <c r="B187" s="49"/>
      <c r="C187" s="150"/>
      <c r="D187" s="140"/>
      <c r="E187" s="7">
        <v>5</v>
      </c>
      <c r="F187" s="2">
        <v>1.25</v>
      </c>
      <c r="G187" s="2">
        <v>2</v>
      </c>
      <c r="H187" s="2">
        <f t="shared" si="15"/>
        <v>12.5</v>
      </c>
      <c r="J187" s="10"/>
      <c r="K187" s="10"/>
      <c r="L187" s="10"/>
      <c r="M187" s="10"/>
      <c r="N187" s="10"/>
      <c r="AKQ187" s="10"/>
    </row>
    <row r="188" spans="1:979" ht="15" customHeight="1" x14ac:dyDescent="0.25">
      <c r="A188" s="46"/>
      <c r="B188" s="49"/>
      <c r="C188" s="150"/>
      <c r="D188" s="140"/>
      <c r="E188" s="7">
        <v>2</v>
      </c>
      <c r="F188" s="2">
        <v>1.5</v>
      </c>
      <c r="G188" s="2">
        <v>1.1000000000000001</v>
      </c>
      <c r="H188" s="2">
        <f t="shared" si="15"/>
        <v>3.3000000000000003</v>
      </c>
      <c r="J188" s="10"/>
      <c r="K188" s="10"/>
      <c r="L188" s="10"/>
      <c r="M188" s="10"/>
      <c r="N188" s="10"/>
      <c r="AKQ188" s="10"/>
    </row>
    <row r="189" spans="1:979" ht="15" customHeight="1" x14ac:dyDescent="0.25">
      <c r="A189" s="46"/>
      <c r="B189" s="49"/>
      <c r="C189" s="150"/>
      <c r="D189" s="140"/>
      <c r="E189" s="7">
        <v>5</v>
      </c>
      <c r="F189" s="2">
        <v>1.25</v>
      </c>
      <c r="G189" s="2">
        <v>2</v>
      </c>
      <c r="H189" s="2">
        <f t="shared" si="15"/>
        <v>12.5</v>
      </c>
      <c r="J189" s="10"/>
      <c r="K189" s="10"/>
      <c r="L189" s="10"/>
      <c r="M189" s="10"/>
      <c r="N189" s="10"/>
      <c r="AKQ189" s="10"/>
    </row>
    <row r="190" spans="1:979" ht="15" customHeight="1" x14ac:dyDescent="0.25">
      <c r="A190" s="46"/>
      <c r="B190" s="49"/>
      <c r="C190" s="150"/>
      <c r="D190" s="140"/>
      <c r="E190" s="7">
        <v>6</v>
      </c>
      <c r="F190" s="2">
        <v>2.06</v>
      </c>
      <c r="G190" s="2">
        <v>1.35</v>
      </c>
      <c r="H190" s="2">
        <f t="shared" si="15"/>
        <v>16.686</v>
      </c>
      <c r="J190" s="10"/>
      <c r="K190" s="10"/>
      <c r="L190" s="10"/>
      <c r="M190" s="10"/>
      <c r="N190" s="10"/>
      <c r="AKQ190" s="10"/>
    </row>
    <row r="191" spans="1:979" ht="15" customHeight="1" x14ac:dyDescent="0.25">
      <c r="A191" s="46"/>
      <c r="B191" s="49"/>
      <c r="C191" s="150"/>
      <c r="D191" s="140"/>
      <c r="E191" s="7">
        <v>2</v>
      </c>
      <c r="F191" s="2">
        <v>2.5</v>
      </c>
      <c r="G191" s="2">
        <v>1.25</v>
      </c>
      <c r="H191" s="2">
        <f t="shared" si="15"/>
        <v>6.25</v>
      </c>
      <c r="J191" s="10"/>
      <c r="K191" s="10"/>
      <c r="L191" s="10"/>
      <c r="M191" s="10"/>
      <c r="N191" s="10"/>
      <c r="AKQ191" s="10"/>
    </row>
    <row r="192" spans="1:979" ht="15" customHeight="1" x14ac:dyDescent="0.25">
      <c r="A192" s="46"/>
      <c r="B192" s="49"/>
      <c r="C192" s="150"/>
      <c r="D192" s="140"/>
      <c r="E192" s="7">
        <v>1</v>
      </c>
      <c r="F192" s="2">
        <v>2.25</v>
      </c>
      <c r="G192" s="2">
        <v>2.08</v>
      </c>
      <c r="H192" s="2">
        <f t="shared" si="15"/>
        <v>4.68</v>
      </c>
      <c r="J192" s="10"/>
      <c r="K192" s="10"/>
      <c r="L192" s="10"/>
      <c r="M192" s="10"/>
      <c r="N192" s="10"/>
      <c r="AKQ192" s="10"/>
    </row>
    <row r="193" spans="1:979" ht="15" customHeight="1" x14ac:dyDescent="0.25">
      <c r="A193" s="46"/>
      <c r="B193" s="49"/>
      <c r="C193" s="150"/>
      <c r="D193" s="140"/>
      <c r="E193" s="7">
        <v>5</v>
      </c>
      <c r="F193" s="2">
        <v>1.05</v>
      </c>
      <c r="G193" s="2">
        <v>1.05</v>
      </c>
      <c r="H193" s="2">
        <f t="shared" si="15"/>
        <v>5.5125000000000002</v>
      </c>
      <c r="J193" s="10"/>
      <c r="K193" s="10"/>
      <c r="L193" s="10"/>
      <c r="M193" s="10"/>
      <c r="N193" s="10"/>
      <c r="AKQ193" s="10"/>
    </row>
    <row r="194" spans="1:979" ht="15" customHeight="1" x14ac:dyDescent="0.25">
      <c r="A194" s="46"/>
      <c r="B194" s="49"/>
      <c r="C194" s="150"/>
      <c r="D194" s="140"/>
      <c r="E194" s="7">
        <v>3</v>
      </c>
      <c r="F194" s="2">
        <v>1.1000000000000001</v>
      </c>
      <c r="G194" s="2">
        <v>0.6</v>
      </c>
      <c r="H194" s="2">
        <f t="shared" si="15"/>
        <v>1.98</v>
      </c>
      <c r="J194" s="10"/>
      <c r="K194" s="10"/>
      <c r="L194" s="10"/>
      <c r="M194" s="10"/>
      <c r="N194" s="10"/>
      <c r="AKQ194" s="10"/>
    </row>
    <row r="195" spans="1:979" ht="15" customHeight="1" x14ac:dyDescent="0.25">
      <c r="A195" s="46"/>
      <c r="B195" s="49"/>
      <c r="C195" s="150"/>
      <c r="D195" s="140"/>
      <c r="E195" s="7">
        <v>1</v>
      </c>
      <c r="F195" s="2">
        <v>1.1000000000000001</v>
      </c>
      <c r="G195" s="2">
        <v>1.1000000000000001</v>
      </c>
      <c r="H195" s="2">
        <f t="shared" si="15"/>
        <v>1.2100000000000002</v>
      </c>
      <c r="J195" s="10"/>
      <c r="K195" s="10"/>
      <c r="L195" s="10"/>
      <c r="M195" s="10"/>
      <c r="N195" s="10"/>
      <c r="AKQ195" s="10"/>
    </row>
    <row r="196" spans="1:979" ht="15" customHeight="1" x14ac:dyDescent="0.25">
      <c r="A196" s="46"/>
      <c r="B196" s="49"/>
      <c r="C196" s="138" t="s">
        <v>317</v>
      </c>
      <c r="D196" s="138"/>
      <c r="E196" s="138"/>
      <c r="F196" s="138"/>
      <c r="G196" s="138"/>
      <c r="H196" s="23">
        <f>SUM(H178:H195)</f>
        <v>105.41850000000001</v>
      </c>
      <c r="J196" s="10"/>
      <c r="K196" s="10"/>
      <c r="L196" s="10"/>
      <c r="M196" s="10"/>
      <c r="N196" s="10"/>
      <c r="AKQ196" s="10"/>
    </row>
    <row r="197" spans="1:979" ht="15" customHeight="1" x14ac:dyDescent="0.25">
      <c r="A197" s="46"/>
      <c r="B197" s="49"/>
      <c r="F197" s="14"/>
      <c r="G197" s="14"/>
      <c r="H197" s="14"/>
      <c r="J197" s="10"/>
      <c r="K197" s="10"/>
      <c r="L197" s="10"/>
      <c r="M197" s="10"/>
      <c r="N197" s="10"/>
      <c r="AKQ197" s="10"/>
    </row>
    <row r="198" spans="1:979" ht="15" customHeight="1" x14ac:dyDescent="0.25">
      <c r="A198" s="46"/>
      <c r="B198" s="49"/>
      <c r="F198" s="14"/>
      <c r="G198" s="14"/>
      <c r="H198" s="14"/>
      <c r="J198" s="10"/>
      <c r="K198" s="10"/>
      <c r="L198" s="10"/>
      <c r="M198" s="10"/>
      <c r="N198" s="10"/>
      <c r="AKQ198" s="10"/>
    </row>
    <row r="199" spans="1:979" ht="18.75" customHeight="1" x14ac:dyDescent="0.25">
      <c r="A199" s="46"/>
      <c r="B199" s="49"/>
      <c r="C199" s="8" t="s">
        <v>2</v>
      </c>
      <c r="D199" s="8" t="s">
        <v>3</v>
      </c>
      <c r="E199" s="8" t="s">
        <v>4</v>
      </c>
      <c r="F199" s="139" t="s">
        <v>5</v>
      </c>
      <c r="G199" s="139"/>
      <c r="H199" s="8" t="s">
        <v>6</v>
      </c>
      <c r="J199" s="10"/>
      <c r="K199" s="10"/>
      <c r="L199" s="10"/>
      <c r="M199" s="10"/>
      <c r="N199" s="10"/>
      <c r="AKQ199" s="10"/>
    </row>
    <row r="200" spans="1:979" ht="15" customHeight="1" x14ac:dyDescent="0.25">
      <c r="A200" s="46"/>
      <c r="B200" s="49"/>
      <c r="C200" s="4" t="s">
        <v>12</v>
      </c>
      <c r="D200" s="7" t="s">
        <v>360</v>
      </c>
      <c r="E200" s="7">
        <v>2</v>
      </c>
      <c r="F200" s="2">
        <v>1.2</v>
      </c>
      <c r="G200" s="2">
        <v>3</v>
      </c>
      <c r="H200" s="2">
        <f>F200*G200*E200</f>
        <v>7.1999999999999993</v>
      </c>
      <c r="J200" s="10"/>
      <c r="K200" s="10"/>
      <c r="L200" s="10"/>
      <c r="M200" s="10"/>
      <c r="N200" s="10"/>
      <c r="AKQ200" s="10"/>
    </row>
    <row r="201" spans="1:979" ht="15" customHeight="1" x14ac:dyDescent="0.25">
      <c r="A201" s="46"/>
      <c r="B201" s="49"/>
      <c r="C201" s="138" t="s">
        <v>317</v>
      </c>
      <c r="D201" s="138"/>
      <c r="E201" s="138"/>
      <c r="F201" s="138"/>
      <c r="G201" s="138"/>
      <c r="H201" s="23">
        <f>SUM(H200)</f>
        <v>7.1999999999999993</v>
      </c>
      <c r="J201" s="10"/>
      <c r="K201" s="10"/>
      <c r="L201" s="10"/>
      <c r="M201" s="10"/>
      <c r="N201" s="10"/>
      <c r="AKQ201" s="10"/>
    </row>
    <row r="202" spans="1:979" ht="15" customHeight="1" x14ac:dyDescent="0.25">
      <c r="A202" s="46"/>
      <c r="B202" s="49"/>
      <c r="F202" s="14"/>
      <c r="G202" s="14"/>
      <c r="H202" s="14"/>
      <c r="J202" s="10"/>
      <c r="K202" s="10"/>
      <c r="L202" s="10"/>
      <c r="M202" s="10"/>
      <c r="N202" s="10"/>
      <c r="AKQ202" s="10"/>
    </row>
    <row r="203" spans="1:979" ht="15" customHeight="1" x14ac:dyDescent="0.25">
      <c r="A203" s="46"/>
      <c r="B203" s="49"/>
      <c r="F203" s="14"/>
      <c r="G203" s="14"/>
      <c r="H203" s="14"/>
      <c r="J203" s="10"/>
      <c r="K203" s="10"/>
      <c r="L203" s="10"/>
      <c r="M203" s="10"/>
      <c r="N203" s="10"/>
      <c r="AKQ203" s="10"/>
    </row>
    <row r="204" spans="1:979" ht="15" customHeight="1" x14ac:dyDescent="0.25">
      <c r="A204" s="46"/>
      <c r="B204" s="49"/>
      <c r="C204" s="8" t="s">
        <v>2</v>
      </c>
      <c r="D204" s="8" t="s">
        <v>3</v>
      </c>
      <c r="E204" s="8" t="s">
        <v>4</v>
      </c>
      <c r="F204" s="139" t="s">
        <v>5</v>
      </c>
      <c r="G204" s="139"/>
      <c r="H204" s="8" t="s">
        <v>6</v>
      </c>
      <c r="J204" s="10"/>
      <c r="K204" s="10"/>
      <c r="L204" s="10"/>
      <c r="M204" s="10"/>
      <c r="N204" s="10"/>
      <c r="AKQ204" s="10"/>
    </row>
    <row r="205" spans="1:979" ht="15" customHeight="1" x14ac:dyDescent="0.25">
      <c r="A205" s="46"/>
      <c r="B205" s="49"/>
      <c r="C205" s="4" t="s">
        <v>12</v>
      </c>
      <c r="D205" s="7" t="s">
        <v>170</v>
      </c>
      <c r="E205" s="7">
        <v>1</v>
      </c>
      <c r="F205" s="2">
        <v>1.25</v>
      </c>
      <c r="G205" s="2">
        <v>4.5</v>
      </c>
      <c r="H205" s="2">
        <f>F205*G205*E205</f>
        <v>5.625</v>
      </c>
      <c r="AKQ205" s="10"/>
    </row>
    <row r="206" spans="1:979" ht="15" customHeight="1" x14ac:dyDescent="0.25">
      <c r="A206" s="46"/>
      <c r="B206" s="49"/>
      <c r="C206" s="138" t="s">
        <v>317</v>
      </c>
      <c r="D206" s="138"/>
      <c r="E206" s="138"/>
      <c r="F206" s="138"/>
      <c r="G206" s="138"/>
      <c r="H206" s="23">
        <f>SUM(H205)</f>
        <v>5.625</v>
      </c>
      <c r="AKQ206" s="10"/>
    </row>
    <row r="207" spans="1:979" ht="15" customHeight="1" x14ac:dyDescent="0.25">
      <c r="A207" s="46"/>
      <c r="B207" s="49"/>
      <c r="F207" s="14"/>
      <c r="G207" s="14"/>
      <c r="H207" s="14"/>
      <c r="AKQ207" s="10"/>
    </row>
    <row r="208" spans="1:979" ht="15" customHeight="1" x14ac:dyDescent="0.25">
      <c r="A208" s="46"/>
      <c r="B208" s="49"/>
      <c r="F208" s="14"/>
      <c r="G208" s="14"/>
      <c r="H208" s="14"/>
      <c r="AKQ208" s="10"/>
    </row>
    <row r="209" spans="1:979" ht="15" customHeight="1" x14ac:dyDescent="0.25">
      <c r="A209" s="46"/>
      <c r="B209" s="49"/>
      <c r="C209" s="8" t="s">
        <v>2</v>
      </c>
      <c r="D209" s="8" t="s">
        <v>3</v>
      </c>
      <c r="E209" s="8" t="s">
        <v>4</v>
      </c>
      <c r="F209" s="139" t="s">
        <v>5</v>
      </c>
      <c r="G209" s="139"/>
      <c r="H209" s="8" t="s">
        <v>6</v>
      </c>
      <c r="AKQ209" s="10"/>
    </row>
    <row r="210" spans="1:979" ht="15" customHeight="1" x14ac:dyDescent="0.25">
      <c r="A210" s="46"/>
      <c r="B210" s="49"/>
      <c r="C210" s="140" t="s">
        <v>12</v>
      </c>
      <c r="D210" s="140" t="s">
        <v>173</v>
      </c>
      <c r="E210" s="7">
        <v>1</v>
      </c>
      <c r="F210" s="2">
        <v>0.9</v>
      </c>
      <c r="G210" s="2">
        <v>2.1</v>
      </c>
      <c r="H210" s="2">
        <f>F210*G210*E210</f>
        <v>1.8900000000000001</v>
      </c>
      <c r="AKQ210" s="10"/>
    </row>
    <row r="211" spans="1:979" ht="15" customHeight="1" x14ac:dyDescent="0.25">
      <c r="A211" s="46"/>
      <c r="B211" s="49"/>
      <c r="C211" s="140"/>
      <c r="D211" s="140"/>
      <c r="E211" s="7">
        <v>1</v>
      </c>
      <c r="F211" s="2">
        <v>0.8</v>
      </c>
      <c r="G211" s="2">
        <v>2.1</v>
      </c>
      <c r="H211" s="2">
        <f>F211*G211*E211</f>
        <v>1.6800000000000002</v>
      </c>
      <c r="AKQ211" s="10"/>
    </row>
    <row r="212" spans="1:979" ht="15" customHeight="1" x14ac:dyDescent="0.25">
      <c r="A212" s="46"/>
      <c r="B212" s="49"/>
      <c r="C212" s="138" t="s">
        <v>317</v>
      </c>
      <c r="D212" s="138"/>
      <c r="E212" s="138"/>
      <c r="F212" s="138"/>
      <c r="G212" s="138"/>
      <c r="H212" s="23">
        <f>SUM(H210:H211)</f>
        <v>3.5700000000000003</v>
      </c>
      <c r="AKQ212" s="10"/>
    </row>
    <row r="213" spans="1:979" ht="15" customHeight="1" x14ac:dyDescent="0.25">
      <c r="A213" s="46"/>
      <c r="B213" s="49"/>
      <c r="F213" s="14"/>
      <c r="G213" s="14"/>
      <c r="H213" s="14"/>
      <c r="AKQ213" s="10"/>
    </row>
    <row r="214" spans="1:979" ht="15" customHeight="1" x14ac:dyDescent="0.25">
      <c r="A214" s="46"/>
      <c r="B214" s="49"/>
      <c r="F214" s="14"/>
      <c r="G214" s="14"/>
      <c r="H214" s="14"/>
      <c r="AKQ214" s="10"/>
    </row>
    <row r="215" spans="1:979" ht="15" customHeight="1" x14ac:dyDescent="0.25">
      <c r="A215" s="46"/>
      <c r="B215" s="49"/>
      <c r="C215" s="8" t="s">
        <v>2</v>
      </c>
      <c r="D215" s="8" t="s">
        <v>3</v>
      </c>
      <c r="E215" s="8" t="s">
        <v>4</v>
      </c>
      <c r="F215" s="139" t="s">
        <v>5</v>
      </c>
      <c r="G215" s="139"/>
      <c r="H215" s="8" t="s">
        <v>6</v>
      </c>
      <c r="AKQ215" s="10"/>
    </row>
    <row r="216" spans="1:979" ht="15" customHeight="1" x14ac:dyDescent="0.25">
      <c r="A216" s="46"/>
      <c r="B216" s="49"/>
      <c r="C216" s="4" t="s">
        <v>12</v>
      </c>
      <c r="D216" s="7" t="s">
        <v>43</v>
      </c>
      <c r="E216" s="7">
        <v>1</v>
      </c>
      <c r="F216" s="2">
        <v>2.35</v>
      </c>
      <c r="G216" s="2">
        <v>1.75</v>
      </c>
      <c r="H216" s="2">
        <f>F216*G216*E216</f>
        <v>4.1124999999999998</v>
      </c>
      <c r="AKQ216" s="10"/>
    </row>
    <row r="217" spans="1:979" ht="15" customHeight="1" x14ac:dyDescent="0.25">
      <c r="A217" s="46"/>
      <c r="B217" s="49"/>
      <c r="C217" s="138" t="s">
        <v>317</v>
      </c>
      <c r="D217" s="138"/>
      <c r="E217" s="138"/>
      <c r="F217" s="138"/>
      <c r="G217" s="138"/>
      <c r="H217" s="23">
        <f>SUM(H216)</f>
        <v>4.1124999999999998</v>
      </c>
      <c r="AKQ217" s="10"/>
    </row>
    <row r="218" spans="1:979" ht="15" customHeight="1" x14ac:dyDescent="0.25">
      <c r="A218" s="46"/>
      <c r="B218" s="49"/>
      <c r="F218" s="14"/>
      <c r="G218" s="14"/>
      <c r="H218" s="14"/>
      <c r="AKQ218" s="10"/>
    </row>
    <row r="219" spans="1:979" ht="15" customHeight="1" x14ac:dyDescent="0.25">
      <c r="A219" s="46"/>
      <c r="B219" s="49"/>
      <c r="F219" s="14"/>
      <c r="G219" s="14"/>
      <c r="H219" s="14"/>
      <c r="AKQ219" s="10"/>
    </row>
    <row r="220" spans="1:979" ht="15" customHeight="1" x14ac:dyDescent="0.25">
      <c r="A220" s="46"/>
      <c r="B220" s="49"/>
      <c r="C220" s="8" t="s">
        <v>2</v>
      </c>
      <c r="D220" s="8" t="s">
        <v>3</v>
      </c>
      <c r="E220" s="8" t="s">
        <v>4</v>
      </c>
      <c r="F220" s="139" t="s">
        <v>5</v>
      </c>
      <c r="G220" s="139"/>
      <c r="H220" s="8" t="s">
        <v>6</v>
      </c>
      <c r="AKQ220" s="10"/>
    </row>
    <row r="221" spans="1:979" ht="15" customHeight="1" x14ac:dyDescent="0.25">
      <c r="A221" s="46"/>
      <c r="B221" s="49"/>
      <c r="C221" s="140" t="s">
        <v>12</v>
      </c>
      <c r="D221" s="140" t="s">
        <v>15</v>
      </c>
      <c r="E221" s="7">
        <v>1</v>
      </c>
      <c r="F221" s="2">
        <v>0.4</v>
      </c>
      <c r="G221" s="2">
        <v>0.5</v>
      </c>
      <c r="H221" s="2">
        <f t="shared" ref="H221:H227" si="16">F221*G221*E221</f>
        <v>0.2</v>
      </c>
      <c r="AKQ221" s="10"/>
    </row>
    <row r="222" spans="1:979" ht="15" customHeight="1" x14ac:dyDescent="0.25">
      <c r="A222" s="46"/>
      <c r="B222" s="49"/>
      <c r="C222" s="140"/>
      <c r="D222" s="140"/>
      <c r="E222" s="7">
        <v>1</v>
      </c>
      <c r="F222" s="2">
        <v>1.5</v>
      </c>
      <c r="G222" s="2">
        <v>2.4</v>
      </c>
      <c r="H222" s="2">
        <f t="shared" si="16"/>
        <v>3.5999999999999996</v>
      </c>
      <c r="AKQ222" s="10"/>
    </row>
    <row r="223" spans="1:979" ht="15" customHeight="1" x14ac:dyDescent="0.25">
      <c r="A223" s="46"/>
      <c r="B223" s="49"/>
      <c r="C223" s="140"/>
      <c r="D223" s="140"/>
      <c r="E223" s="7">
        <v>2</v>
      </c>
      <c r="F223" s="2">
        <v>1</v>
      </c>
      <c r="G223" s="2">
        <v>1.5</v>
      </c>
      <c r="H223" s="2">
        <f t="shared" si="16"/>
        <v>3</v>
      </c>
      <c r="AKQ223" s="10"/>
    </row>
    <row r="224" spans="1:979" ht="15" customHeight="1" x14ac:dyDescent="0.25">
      <c r="A224" s="46"/>
      <c r="B224" s="49"/>
      <c r="C224" s="140"/>
      <c r="D224" s="140"/>
      <c r="E224" s="7">
        <v>2</v>
      </c>
      <c r="F224" s="2">
        <v>1.3</v>
      </c>
      <c r="G224" s="2">
        <v>2.2000000000000002</v>
      </c>
      <c r="H224" s="2">
        <f t="shared" si="16"/>
        <v>5.7200000000000006</v>
      </c>
      <c r="AKQ224" s="10"/>
    </row>
    <row r="225" spans="1:979" ht="15" customHeight="1" x14ac:dyDescent="0.25">
      <c r="A225" s="46"/>
      <c r="B225" s="49"/>
      <c r="C225" s="140"/>
      <c r="D225" s="140"/>
      <c r="E225" s="7">
        <v>1</v>
      </c>
      <c r="F225" s="2">
        <v>0.4</v>
      </c>
      <c r="G225" s="2">
        <v>1.4</v>
      </c>
      <c r="H225" s="2">
        <f t="shared" si="16"/>
        <v>0.55999999999999994</v>
      </c>
      <c r="AKQ225" s="10"/>
    </row>
    <row r="226" spans="1:979" ht="15" customHeight="1" x14ac:dyDescent="0.25">
      <c r="A226" s="46"/>
      <c r="B226" s="49"/>
      <c r="C226" s="140"/>
      <c r="D226" s="140"/>
      <c r="E226" s="7">
        <v>1</v>
      </c>
      <c r="F226" s="2">
        <v>0.9</v>
      </c>
      <c r="G226" s="2">
        <v>2.5</v>
      </c>
      <c r="H226" s="2">
        <f t="shared" si="16"/>
        <v>2.25</v>
      </c>
      <c r="AKQ226" s="10"/>
    </row>
    <row r="227" spans="1:979" ht="15" customHeight="1" x14ac:dyDescent="0.25">
      <c r="A227" s="46"/>
      <c r="B227" s="49"/>
      <c r="C227" s="140"/>
      <c r="D227" s="140"/>
      <c r="E227" s="7">
        <v>3</v>
      </c>
      <c r="F227" s="2">
        <v>0.4</v>
      </c>
      <c r="G227" s="2">
        <v>1.5</v>
      </c>
      <c r="H227" s="2">
        <f t="shared" si="16"/>
        <v>1.8000000000000003</v>
      </c>
      <c r="AKQ227" s="10"/>
    </row>
    <row r="228" spans="1:979" ht="15" customHeight="1" x14ac:dyDescent="0.25">
      <c r="A228" s="46"/>
      <c r="B228" s="49"/>
      <c r="C228" s="138" t="s">
        <v>317</v>
      </c>
      <c r="D228" s="138"/>
      <c r="E228" s="138"/>
      <c r="F228" s="138"/>
      <c r="G228" s="138"/>
      <c r="H228" s="23">
        <f>SUM(H221:H227)</f>
        <v>17.13</v>
      </c>
      <c r="AKQ228" s="10"/>
    </row>
    <row r="229" spans="1:979" ht="15" customHeight="1" x14ac:dyDescent="0.25">
      <c r="A229" s="46"/>
      <c r="B229" s="49"/>
      <c r="F229" s="14"/>
      <c r="G229" s="14"/>
      <c r="H229" s="14"/>
      <c r="AKQ229" s="10"/>
    </row>
    <row r="230" spans="1:979" ht="15" customHeight="1" x14ac:dyDescent="0.25">
      <c r="A230" s="46"/>
      <c r="B230" s="49"/>
      <c r="F230" s="14"/>
      <c r="G230" s="14"/>
      <c r="H230" s="14"/>
      <c r="AKQ230" s="10"/>
    </row>
    <row r="231" spans="1:979" ht="15" customHeight="1" x14ac:dyDescent="0.25">
      <c r="A231" s="46"/>
      <c r="B231" s="49"/>
      <c r="C231" s="8" t="s">
        <v>2</v>
      </c>
      <c r="D231" s="8" t="s">
        <v>3</v>
      </c>
      <c r="E231" s="8" t="s">
        <v>4</v>
      </c>
      <c r="F231" s="139" t="s">
        <v>5</v>
      </c>
      <c r="G231" s="139"/>
      <c r="H231" s="8" t="s">
        <v>6</v>
      </c>
      <c r="AKQ231" s="10"/>
    </row>
    <row r="232" spans="1:979" ht="15" customHeight="1" x14ac:dyDescent="0.25">
      <c r="A232" s="46"/>
      <c r="B232" s="49"/>
      <c r="C232" s="140" t="s">
        <v>12</v>
      </c>
      <c r="D232" s="140" t="s">
        <v>307</v>
      </c>
      <c r="E232" s="7">
        <v>1</v>
      </c>
      <c r="F232" s="2">
        <v>1.2</v>
      </c>
      <c r="G232" s="2">
        <v>2.1</v>
      </c>
      <c r="H232" s="2">
        <f>F232*G232*E232</f>
        <v>2.52</v>
      </c>
      <c r="AKQ232" s="10"/>
    </row>
    <row r="233" spans="1:979" ht="15" customHeight="1" x14ac:dyDescent="0.25">
      <c r="A233" s="46"/>
      <c r="B233" s="49"/>
      <c r="C233" s="140"/>
      <c r="D233" s="140"/>
      <c r="E233" s="7">
        <v>1</v>
      </c>
      <c r="F233" s="2">
        <v>1.2</v>
      </c>
      <c r="G233" s="2">
        <v>2.1</v>
      </c>
      <c r="H233" s="2">
        <f>F233*G233*E233</f>
        <v>2.52</v>
      </c>
      <c r="AKQ233" s="10"/>
    </row>
    <row r="234" spans="1:979" ht="15" customHeight="1" x14ac:dyDescent="0.25">
      <c r="A234" s="46"/>
      <c r="B234" s="49"/>
      <c r="C234" s="140"/>
      <c r="D234" s="140"/>
      <c r="E234" s="7">
        <v>1</v>
      </c>
      <c r="F234" s="2">
        <v>1.2</v>
      </c>
      <c r="G234" s="2">
        <v>2.1</v>
      </c>
      <c r="H234" s="2">
        <f>F234*G234*E234</f>
        <v>2.52</v>
      </c>
      <c r="AKQ234" s="10"/>
    </row>
    <row r="235" spans="1:979" ht="15" customHeight="1" x14ac:dyDescent="0.25">
      <c r="A235" s="46"/>
      <c r="B235" s="49"/>
      <c r="C235" s="138" t="s">
        <v>317</v>
      </c>
      <c r="D235" s="138"/>
      <c r="E235" s="138"/>
      <c r="F235" s="138"/>
      <c r="G235" s="138"/>
      <c r="H235" s="23">
        <f>SUM(H232:H234)</f>
        <v>7.5600000000000005</v>
      </c>
      <c r="AKQ235" s="10"/>
    </row>
    <row r="236" spans="1:979" ht="15" customHeight="1" x14ac:dyDescent="0.25">
      <c r="A236" s="46"/>
      <c r="B236" s="49"/>
      <c r="F236" s="14"/>
      <c r="G236" s="14"/>
      <c r="H236" s="14"/>
      <c r="AKQ236" s="10"/>
    </row>
    <row r="237" spans="1:979" ht="15" customHeight="1" x14ac:dyDescent="0.25">
      <c r="A237" s="46"/>
      <c r="B237" s="49"/>
      <c r="F237" s="14"/>
      <c r="G237" s="14"/>
      <c r="H237" s="14"/>
      <c r="AKQ237" s="10"/>
    </row>
    <row r="238" spans="1:979" ht="15" customHeight="1" x14ac:dyDescent="0.25">
      <c r="A238" s="46"/>
      <c r="B238" s="49"/>
      <c r="C238" s="8" t="s">
        <v>2</v>
      </c>
      <c r="D238" s="8" t="s">
        <v>3</v>
      </c>
      <c r="E238" s="8" t="s">
        <v>4</v>
      </c>
      <c r="F238" s="139" t="s">
        <v>5</v>
      </c>
      <c r="G238" s="139"/>
      <c r="H238" s="8" t="s">
        <v>6</v>
      </c>
      <c r="AKQ238" s="10"/>
    </row>
    <row r="239" spans="1:979" ht="15" customHeight="1" x14ac:dyDescent="0.25">
      <c r="A239" s="46"/>
      <c r="B239" s="49"/>
      <c r="C239" s="140" t="s">
        <v>12</v>
      </c>
      <c r="D239" s="140" t="s">
        <v>299</v>
      </c>
      <c r="E239" s="7">
        <v>1</v>
      </c>
      <c r="F239" s="2">
        <v>0.5</v>
      </c>
      <c r="G239" s="2">
        <v>1</v>
      </c>
      <c r="H239" s="2">
        <f>F239*G239*E239</f>
        <v>0.5</v>
      </c>
      <c r="AKQ239" s="10"/>
    </row>
    <row r="240" spans="1:979" ht="15" customHeight="1" x14ac:dyDescent="0.25">
      <c r="A240" s="46"/>
      <c r="B240" s="49"/>
      <c r="C240" s="140"/>
      <c r="D240" s="140"/>
      <c r="E240" s="7">
        <v>1</v>
      </c>
      <c r="F240" s="2">
        <v>0.5</v>
      </c>
      <c r="G240" s="2">
        <v>1</v>
      </c>
      <c r="H240" s="2">
        <f>F240*G240*E240</f>
        <v>0.5</v>
      </c>
      <c r="AKQ240" s="10"/>
    </row>
    <row r="241" spans="1:979" ht="15" customHeight="1" x14ac:dyDescent="0.25">
      <c r="A241" s="46"/>
      <c r="B241" s="49"/>
      <c r="C241" s="138" t="s">
        <v>317</v>
      </c>
      <c r="D241" s="138"/>
      <c r="E241" s="138"/>
      <c r="F241" s="138"/>
      <c r="G241" s="138"/>
      <c r="H241" s="23">
        <f>SUM(H239:H240)</f>
        <v>1</v>
      </c>
      <c r="AKQ241" s="10"/>
    </row>
    <row r="242" spans="1:979" ht="15" customHeight="1" x14ac:dyDescent="0.25">
      <c r="A242" s="46"/>
      <c r="B242" s="49"/>
      <c r="F242" s="14"/>
      <c r="G242" s="14"/>
      <c r="H242" s="14"/>
      <c r="AKQ242" s="10"/>
    </row>
    <row r="243" spans="1:979" ht="15" customHeight="1" x14ac:dyDescent="0.25">
      <c r="A243" s="46"/>
      <c r="B243" s="49"/>
      <c r="F243" s="14"/>
      <c r="G243" s="14"/>
      <c r="H243" s="14"/>
      <c r="AKQ243" s="10"/>
    </row>
    <row r="244" spans="1:979" ht="15" customHeight="1" x14ac:dyDescent="0.25">
      <c r="A244" s="46"/>
      <c r="B244" s="49"/>
      <c r="C244" s="8" t="s">
        <v>2</v>
      </c>
      <c r="D244" s="8" t="s">
        <v>3</v>
      </c>
      <c r="E244" s="8" t="s">
        <v>4</v>
      </c>
      <c r="F244" s="139" t="s">
        <v>5</v>
      </c>
      <c r="G244" s="139"/>
      <c r="H244" s="8" t="s">
        <v>6</v>
      </c>
      <c r="AKQ244" s="10"/>
    </row>
    <row r="245" spans="1:979" ht="15" customHeight="1" x14ac:dyDescent="0.25">
      <c r="A245" s="46"/>
      <c r="B245" s="49"/>
      <c r="C245" s="4" t="s">
        <v>12</v>
      </c>
      <c r="D245" s="7" t="s">
        <v>376</v>
      </c>
      <c r="E245" s="7">
        <v>1</v>
      </c>
      <c r="F245" s="2">
        <v>2.2999999999999998</v>
      </c>
      <c r="G245" s="2">
        <v>1.28</v>
      </c>
      <c r="H245" s="2">
        <f>F245*G245*E245</f>
        <v>2.944</v>
      </c>
      <c r="AKQ245" s="10"/>
    </row>
    <row r="246" spans="1:979" ht="15.75" x14ac:dyDescent="0.25">
      <c r="C246" s="138" t="s">
        <v>317</v>
      </c>
      <c r="D246" s="138"/>
      <c r="E246" s="138"/>
      <c r="F246" s="138"/>
      <c r="G246" s="138"/>
      <c r="H246" s="23">
        <f>SUM(H245)</f>
        <v>2.944</v>
      </c>
    </row>
    <row r="250" spans="1:979" ht="15.75" x14ac:dyDescent="0.25">
      <c r="D250" s="79" t="s">
        <v>439</v>
      </c>
      <c r="E250" s="79"/>
      <c r="F250" s="80">
        <f>H246+H241+H235+H228+H217+H212+H206+H201+H196+H174+H120</f>
        <v>299.30750000000006</v>
      </c>
    </row>
  </sheetData>
  <autoFilter ref="A1:XFD102" xr:uid="{00000000-0009-0000-0000-000006000000}"/>
  <mergeCells count="121">
    <mergeCell ref="B87:B90"/>
    <mergeCell ref="B91:B92"/>
    <mergeCell ref="B93:B94"/>
    <mergeCell ref="B95:B98"/>
    <mergeCell ref="B99:B102"/>
    <mergeCell ref="B13:B14"/>
    <mergeCell ref="B15:B16"/>
    <mergeCell ref="B21:B22"/>
    <mergeCell ref="B27:B29"/>
    <mergeCell ref="B35:B36"/>
    <mergeCell ref="B37:B39"/>
    <mergeCell ref="B43:B44"/>
    <mergeCell ref="B45:B46"/>
    <mergeCell ref="B47:B48"/>
    <mergeCell ref="B64:B66"/>
    <mergeCell ref="B67:B70"/>
    <mergeCell ref="B71:B73"/>
    <mergeCell ref="F1:G1"/>
    <mergeCell ref="A2:A6"/>
    <mergeCell ref="C2:C3"/>
    <mergeCell ref="C4:C5"/>
    <mergeCell ref="B4:B5"/>
    <mergeCell ref="B2:B3"/>
    <mergeCell ref="A7:A12"/>
    <mergeCell ref="C9:C10"/>
    <mergeCell ref="B9:B10"/>
    <mergeCell ref="A13:A16"/>
    <mergeCell ref="C13:C14"/>
    <mergeCell ref="C15:C16"/>
    <mergeCell ref="A17:A26"/>
    <mergeCell ref="B24:B26"/>
    <mergeCell ref="C24:C26"/>
    <mergeCell ref="A27:A32"/>
    <mergeCell ref="C27:C29"/>
    <mergeCell ref="B19:B20"/>
    <mergeCell ref="C19:C20"/>
    <mergeCell ref="C21:C22"/>
    <mergeCell ref="A33:A36"/>
    <mergeCell ref="B33:B34"/>
    <mergeCell ref="C33:C34"/>
    <mergeCell ref="B49:B50"/>
    <mergeCell ref="B54:B55"/>
    <mergeCell ref="B56:B61"/>
    <mergeCell ref="C35:C36"/>
    <mergeCell ref="A37:A40"/>
    <mergeCell ref="C37:C39"/>
    <mergeCell ref="A56:A66"/>
    <mergeCell ref="C56:C61"/>
    <mergeCell ref="D37:D38"/>
    <mergeCell ref="D43:D44"/>
    <mergeCell ref="I43:I44"/>
    <mergeCell ref="C45:C46"/>
    <mergeCell ref="D45:D46"/>
    <mergeCell ref="I45:I46"/>
    <mergeCell ref="C47:C48"/>
    <mergeCell ref="C54:C55"/>
    <mergeCell ref="A41:A50"/>
    <mergeCell ref="C43:C44"/>
    <mergeCell ref="C49:C50"/>
    <mergeCell ref="D54:D55"/>
    <mergeCell ref="I54:I55"/>
    <mergeCell ref="D56:D58"/>
    <mergeCell ref="D60:D61"/>
    <mergeCell ref="C64:C66"/>
    <mergeCell ref="D64:D65"/>
    <mergeCell ref="I64:I65"/>
    <mergeCell ref="A51:A55"/>
    <mergeCell ref="A67:A102"/>
    <mergeCell ref="C67:C70"/>
    <mergeCell ref="D67:D68"/>
    <mergeCell ref="C71:C73"/>
    <mergeCell ref="D71:D72"/>
    <mergeCell ref="C74:C77"/>
    <mergeCell ref="C78:C86"/>
    <mergeCell ref="D78:D83"/>
    <mergeCell ref="D84:D85"/>
    <mergeCell ref="C87:C90"/>
    <mergeCell ref="C91:C92"/>
    <mergeCell ref="C93:C94"/>
    <mergeCell ref="C95:C98"/>
    <mergeCell ref="D95:D97"/>
    <mergeCell ref="C99:C102"/>
    <mergeCell ref="D99:D101"/>
    <mergeCell ref="B74:B77"/>
    <mergeCell ref="B78:B86"/>
    <mergeCell ref="F105:G105"/>
    <mergeCell ref="C106:C119"/>
    <mergeCell ref="D106:D119"/>
    <mergeCell ref="C120:G120"/>
    <mergeCell ref="F123:G123"/>
    <mergeCell ref="C124:C173"/>
    <mergeCell ref="D124:D173"/>
    <mergeCell ref="C174:G174"/>
    <mergeCell ref="F177:G177"/>
    <mergeCell ref="C178:C195"/>
    <mergeCell ref="D178:D195"/>
    <mergeCell ref="C196:G196"/>
    <mergeCell ref="F199:G199"/>
    <mergeCell ref="C201:G201"/>
    <mergeCell ref="F204:G204"/>
    <mergeCell ref="C206:G206"/>
    <mergeCell ref="F209:G209"/>
    <mergeCell ref="C210:C211"/>
    <mergeCell ref="D210:D211"/>
    <mergeCell ref="C212:G212"/>
    <mergeCell ref="F215:G215"/>
    <mergeCell ref="C217:G217"/>
    <mergeCell ref="F220:G220"/>
    <mergeCell ref="C241:G241"/>
    <mergeCell ref="F244:G244"/>
    <mergeCell ref="C246:G246"/>
    <mergeCell ref="C221:C227"/>
    <mergeCell ref="D221:D227"/>
    <mergeCell ref="C228:G228"/>
    <mergeCell ref="F231:G231"/>
    <mergeCell ref="C232:C234"/>
    <mergeCell ref="D232:D234"/>
    <mergeCell ref="C235:G235"/>
    <mergeCell ref="F238:G238"/>
    <mergeCell ref="C239:C240"/>
    <mergeCell ref="D239:D240"/>
  </mergeCells>
  <printOptions horizontalCentered="1" verticalCentered="1"/>
  <pageMargins left="0.39374999999999999" right="0.39374999999999999" top="0.78749999999999998" bottom="0.78749999999999998" header="0.511811023622047" footer="0.511811023622047"/>
  <pageSetup paperSize="9" scale="5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G261"/>
  <sheetViews>
    <sheetView topLeftCell="A67" zoomScaleNormal="100" workbookViewId="0">
      <selection activeCell="B9" sqref="B9:B11"/>
    </sheetView>
  </sheetViews>
  <sheetFormatPr defaultColWidth="11.42578125" defaultRowHeight="15" x14ac:dyDescent="0.25"/>
  <cols>
    <col min="1" max="1" width="24.28515625" style="9" customWidth="1"/>
    <col min="2" max="2" width="26.42578125" style="9" customWidth="1"/>
    <col min="3" max="3" width="21.140625" style="9" customWidth="1"/>
    <col min="4" max="4" width="34.7109375" style="9" customWidth="1"/>
    <col min="5" max="5" width="6.42578125" style="9" customWidth="1"/>
    <col min="6" max="6" width="60.7109375" style="9" customWidth="1"/>
    <col min="7" max="976" width="11.42578125" style="9"/>
    <col min="977" max="1021" width="11.42578125" style="10"/>
  </cols>
  <sheetData>
    <row r="1" spans="1:6" ht="18.75" customHeight="1" x14ac:dyDescent="0.25">
      <c r="A1" s="45" t="s">
        <v>0</v>
      </c>
      <c r="B1" s="44" t="s">
        <v>1</v>
      </c>
      <c r="C1" s="8" t="s">
        <v>2</v>
      </c>
      <c r="D1" s="50" t="s">
        <v>3</v>
      </c>
      <c r="E1" s="8" t="s">
        <v>4</v>
      </c>
      <c r="F1" s="8" t="s">
        <v>7</v>
      </c>
    </row>
    <row r="2" spans="1:6" ht="45" customHeight="1" x14ac:dyDescent="0.25">
      <c r="A2" s="155" t="s">
        <v>8</v>
      </c>
      <c r="B2" s="187" t="s">
        <v>472</v>
      </c>
      <c r="C2" s="188" t="s">
        <v>335</v>
      </c>
      <c r="D2" s="42" t="s">
        <v>336</v>
      </c>
      <c r="E2" s="35">
        <v>3</v>
      </c>
      <c r="F2" s="7" t="s">
        <v>212</v>
      </c>
    </row>
    <row r="3" spans="1:6" x14ac:dyDescent="0.25">
      <c r="A3" s="155"/>
      <c r="B3" s="200"/>
      <c r="C3" s="188"/>
      <c r="D3" s="42" t="s">
        <v>337</v>
      </c>
      <c r="E3" s="35">
        <v>5</v>
      </c>
      <c r="F3" s="7" t="s">
        <v>212</v>
      </c>
    </row>
    <row r="4" spans="1:6" x14ac:dyDescent="0.25">
      <c r="A4" s="155"/>
      <c r="B4" s="201"/>
      <c r="C4" s="188"/>
      <c r="D4" s="42" t="s">
        <v>338</v>
      </c>
      <c r="E4" s="35">
        <v>4</v>
      </c>
      <c r="F4" s="7" t="s">
        <v>212</v>
      </c>
    </row>
    <row r="5" spans="1:6" ht="30" customHeight="1" x14ac:dyDescent="0.25">
      <c r="A5" s="155"/>
      <c r="B5" s="187" t="s">
        <v>473</v>
      </c>
      <c r="C5" s="188" t="s">
        <v>335</v>
      </c>
      <c r="D5" s="42" t="s">
        <v>336</v>
      </c>
      <c r="E5" s="35">
        <v>4</v>
      </c>
      <c r="F5" s="7"/>
    </row>
    <row r="6" spans="1:6" x14ac:dyDescent="0.25">
      <c r="A6" s="155"/>
      <c r="B6" s="201"/>
      <c r="C6" s="188"/>
      <c r="D6" s="42" t="s">
        <v>338</v>
      </c>
      <c r="E6" s="35">
        <v>4</v>
      </c>
      <c r="F6" s="7" t="s">
        <v>340</v>
      </c>
    </row>
    <row r="7" spans="1:6" ht="30" customHeight="1" x14ac:dyDescent="0.25">
      <c r="A7" s="155"/>
      <c r="B7" s="187" t="s">
        <v>474</v>
      </c>
      <c r="C7" s="188" t="s">
        <v>335</v>
      </c>
      <c r="D7" s="42" t="s">
        <v>336</v>
      </c>
      <c r="E7" s="35">
        <v>1</v>
      </c>
      <c r="F7" s="7"/>
    </row>
    <row r="8" spans="1:6" x14ac:dyDescent="0.25">
      <c r="A8" s="155"/>
      <c r="B8" s="201"/>
      <c r="C8" s="188"/>
      <c r="D8" s="42" t="s">
        <v>338</v>
      </c>
      <c r="E8" s="35">
        <v>1</v>
      </c>
      <c r="F8" s="7"/>
    </row>
    <row r="9" spans="1:6" x14ac:dyDescent="0.25">
      <c r="A9" s="155" t="s">
        <v>56</v>
      </c>
      <c r="B9" s="187" t="s">
        <v>341</v>
      </c>
      <c r="C9" s="188" t="s">
        <v>335</v>
      </c>
      <c r="D9" s="42" t="s">
        <v>336</v>
      </c>
      <c r="E9" s="35">
        <v>3</v>
      </c>
      <c r="F9" s="7" t="s">
        <v>342</v>
      </c>
    </row>
    <row r="10" spans="1:6" x14ac:dyDescent="0.25">
      <c r="A10" s="155"/>
      <c r="B10" s="200"/>
      <c r="C10" s="188"/>
      <c r="D10" s="42" t="s">
        <v>338</v>
      </c>
      <c r="E10" s="35">
        <v>3</v>
      </c>
      <c r="F10" s="7" t="s">
        <v>342</v>
      </c>
    </row>
    <row r="11" spans="1:6" x14ac:dyDescent="0.25">
      <c r="A11" s="155"/>
      <c r="B11" s="201"/>
      <c r="C11" s="188"/>
      <c r="D11" s="42" t="s">
        <v>337</v>
      </c>
      <c r="E11" s="35">
        <v>1</v>
      </c>
      <c r="F11" s="7"/>
    </row>
    <row r="12" spans="1:6" x14ac:dyDescent="0.25">
      <c r="A12" s="155"/>
      <c r="B12" s="187" t="s">
        <v>344</v>
      </c>
      <c r="C12" s="188" t="s">
        <v>335</v>
      </c>
      <c r="D12" s="42" t="s">
        <v>336</v>
      </c>
      <c r="E12" s="35">
        <v>3</v>
      </c>
      <c r="F12" s="7" t="s">
        <v>342</v>
      </c>
    </row>
    <row r="13" spans="1:6" x14ac:dyDescent="0.25">
      <c r="A13" s="155"/>
      <c r="B13" s="201"/>
      <c r="C13" s="188"/>
      <c r="D13" s="42" t="s">
        <v>338</v>
      </c>
      <c r="E13" s="35">
        <v>3</v>
      </c>
      <c r="F13" s="7" t="s">
        <v>342</v>
      </c>
    </row>
    <row r="14" spans="1:6" ht="30" customHeight="1" x14ac:dyDescent="0.25">
      <c r="A14" s="155"/>
      <c r="B14" s="187" t="s">
        <v>345</v>
      </c>
      <c r="C14" s="188" t="s">
        <v>335</v>
      </c>
      <c r="D14" s="42" t="s">
        <v>336</v>
      </c>
      <c r="E14" s="35">
        <v>2</v>
      </c>
      <c r="F14" s="7"/>
    </row>
    <row r="15" spans="1:6" x14ac:dyDescent="0.25">
      <c r="A15" s="155"/>
      <c r="B15" s="200"/>
      <c r="C15" s="188"/>
      <c r="D15" s="42" t="s">
        <v>338</v>
      </c>
      <c r="E15" s="35">
        <v>2</v>
      </c>
      <c r="F15" s="7" t="s">
        <v>212</v>
      </c>
    </row>
    <row r="16" spans="1:6" x14ac:dyDescent="0.25">
      <c r="A16" s="155"/>
      <c r="B16" s="201"/>
      <c r="C16" s="188"/>
      <c r="D16" s="42" t="s">
        <v>348</v>
      </c>
      <c r="E16" s="35">
        <v>4</v>
      </c>
      <c r="F16" s="7"/>
    </row>
    <row r="17" spans="1:6" ht="30" customHeight="1" x14ac:dyDescent="0.25">
      <c r="A17" s="155"/>
      <c r="B17" s="187" t="s">
        <v>349</v>
      </c>
      <c r="C17" s="188" t="s">
        <v>335</v>
      </c>
      <c r="D17" s="42" t="s">
        <v>336</v>
      </c>
      <c r="E17" s="35">
        <v>1</v>
      </c>
      <c r="F17" s="2"/>
    </row>
    <row r="18" spans="1:6" x14ac:dyDescent="0.25">
      <c r="A18" s="155"/>
      <c r="B18" s="200"/>
      <c r="C18" s="188"/>
      <c r="D18" s="42" t="s">
        <v>337</v>
      </c>
      <c r="E18" s="35">
        <v>1</v>
      </c>
      <c r="F18" s="2"/>
    </row>
    <row r="19" spans="1:6" x14ac:dyDescent="0.25">
      <c r="A19" s="155"/>
      <c r="B19" s="201"/>
      <c r="C19" s="188"/>
      <c r="D19" s="42" t="s">
        <v>338</v>
      </c>
      <c r="E19" s="35">
        <v>1</v>
      </c>
      <c r="F19" s="2"/>
    </row>
    <row r="20" spans="1:6" x14ac:dyDescent="0.25">
      <c r="A20" s="155"/>
      <c r="B20" s="187" t="s">
        <v>350</v>
      </c>
      <c r="C20" s="188" t="s">
        <v>335</v>
      </c>
      <c r="D20" s="42" t="s">
        <v>336</v>
      </c>
      <c r="E20" s="35">
        <v>1</v>
      </c>
      <c r="F20" s="2"/>
    </row>
    <row r="21" spans="1:6" x14ac:dyDescent="0.25">
      <c r="A21" s="155"/>
      <c r="B21" s="201"/>
      <c r="C21" s="188"/>
      <c r="D21" s="42" t="s">
        <v>338</v>
      </c>
      <c r="E21" s="35">
        <v>1</v>
      </c>
      <c r="F21" s="2"/>
    </row>
    <row r="22" spans="1:6" ht="30" customHeight="1" x14ac:dyDescent="0.25">
      <c r="A22" s="155" t="s">
        <v>215</v>
      </c>
      <c r="B22" s="187" t="s">
        <v>352</v>
      </c>
      <c r="C22" s="188" t="s">
        <v>335</v>
      </c>
      <c r="D22" s="42" t="s">
        <v>336</v>
      </c>
      <c r="E22" s="35">
        <v>5</v>
      </c>
      <c r="F22" s="7" t="s">
        <v>212</v>
      </c>
    </row>
    <row r="23" spans="1:6" x14ac:dyDescent="0.25">
      <c r="A23" s="155"/>
      <c r="B23" s="201"/>
      <c r="C23" s="188"/>
      <c r="D23" s="42" t="s">
        <v>338</v>
      </c>
      <c r="E23" s="35">
        <v>4</v>
      </c>
      <c r="F23" s="7" t="s">
        <v>354</v>
      </c>
    </row>
    <row r="24" spans="1:6" ht="30" customHeight="1" x14ac:dyDescent="0.25">
      <c r="A24" s="155"/>
      <c r="B24" s="187" t="s">
        <v>355</v>
      </c>
      <c r="C24" s="188" t="s">
        <v>335</v>
      </c>
      <c r="D24" s="42" t="s">
        <v>336</v>
      </c>
      <c r="E24" s="35">
        <v>3</v>
      </c>
      <c r="F24" s="7" t="s">
        <v>212</v>
      </c>
    </row>
    <row r="25" spans="1:6" x14ac:dyDescent="0.25">
      <c r="A25" s="155"/>
      <c r="B25" s="200"/>
      <c r="C25" s="188"/>
      <c r="D25" s="42" t="s">
        <v>337</v>
      </c>
      <c r="E25" s="35">
        <v>4</v>
      </c>
      <c r="F25" s="7"/>
    </row>
    <row r="26" spans="1:6" x14ac:dyDescent="0.25">
      <c r="A26" s="155"/>
      <c r="B26" s="201"/>
      <c r="C26" s="188"/>
      <c r="D26" s="42" t="s">
        <v>338</v>
      </c>
      <c r="E26" s="35">
        <v>4</v>
      </c>
      <c r="F26" s="7" t="s">
        <v>354</v>
      </c>
    </row>
    <row r="27" spans="1:6" x14ac:dyDescent="0.25">
      <c r="A27" s="155" t="s">
        <v>230</v>
      </c>
      <c r="B27" s="187" t="s">
        <v>356</v>
      </c>
      <c r="C27" s="188" t="s">
        <v>335</v>
      </c>
      <c r="D27" s="42" t="s">
        <v>336</v>
      </c>
      <c r="E27" s="35">
        <v>1</v>
      </c>
      <c r="F27" s="7" t="s">
        <v>212</v>
      </c>
    </row>
    <row r="28" spans="1:6" x14ac:dyDescent="0.25">
      <c r="A28" s="155"/>
      <c r="B28" s="201"/>
      <c r="C28" s="188"/>
      <c r="D28" s="42" t="s">
        <v>338</v>
      </c>
      <c r="E28" s="35">
        <v>1</v>
      </c>
      <c r="F28" s="7" t="s">
        <v>212</v>
      </c>
    </row>
    <row r="29" spans="1:6" x14ac:dyDescent="0.25">
      <c r="A29" s="155"/>
      <c r="B29" s="187" t="s">
        <v>357</v>
      </c>
      <c r="C29" s="188" t="s">
        <v>335</v>
      </c>
      <c r="D29" s="42" t="s">
        <v>336</v>
      </c>
      <c r="E29" s="35">
        <v>1</v>
      </c>
      <c r="F29" s="7" t="s">
        <v>212</v>
      </c>
    </row>
    <row r="30" spans="1:6" x14ac:dyDescent="0.25">
      <c r="A30" s="155"/>
      <c r="B30" s="200"/>
      <c r="C30" s="188"/>
      <c r="D30" s="42" t="s">
        <v>337</v>
      </c>
      <c r="E30" s="35">
        <v>1</v>
      </c>
      <c r="F30" s="7"/>
    </row>
    <row r="31" spans="1:6" x14ac:dyDescent="0.25">
      <c r="A31" s="155"/>
      <c r="B31" s="201"/>
      <c r="C31" s="188"/>
      <c r="D31" s="42" t="s">
        <v>338</v>
      </c>
      <c r="E31" s="35">
        <v>1</v>
      </c>
      <c r="F31" s="7" t="s">
        <v>212</v>
      </c>
    </row>
    <row r="32" spans="1:6" ht="30" customHeight="1" x14ac:dyDescent="0.25">
      <c r="A32" s="155"/>
      <c r="B32" s="187" t="s">
        <v>358</v>
      </c>
      <c r="C32" s="188" t="s">
        <v>335</v>
      </c>
      <c r="D32" s="42" t="s">
        <v>336</v>
      </c>
      <c r="E32" s="35">
        <v>1</v>
      </c>
      <c r="F32" s="7"/>
    </row>
    <row r="33" spans="1:6" x14ac:dyDescent="0.25">
      <c r="A33" s="155"/>
      <c r="B33" s="200"/>
      <c r="C33" s="188"/>
      <c r="D33" s="42" t="s">
        <v>338</v>
      </c>
      <c r="E33" s="35">
        <v>1</v>
      </c>
      <c r="F33" s="7"/>
    </row>
    <row r="34" spans="1:6" x14ac:dyDescent="0.25">
      <c r="A34" s="155"/>
      <c r="B34" s="201"/>
      <c r="C34" s="188"/>
      <c r="D34" s="42" t="s">
        <v>348</v>
      </c>
      <c r="E34" s="35">
        <v>1</v>
      </c>
      <c r="F34" s="7"/>
    </row>
    <row r="35" spans="1:6" x14ac:dyDescent="0.25">
      <c r="A35" s="155"/>
      <c r="B35" s="187" t="s">
        <v>359</v>
      </c>
      <c r="C35" s="188" t="s">
        <v>335</v>
      </c>
      <c r="D35" s="42" t="s">
        <v>336</v>
      </c>
      <c r="E35" s="35">
        <v>1</v>
      </c>
      <c r="F35" s="7"/>
    </row>
    <row r="36" spans="1:6" x14ac:dyDescent="0.25">
      <c r="A36" s="155"/>
      <c r="B36" s="201"/>
      <c r="C36" s="188"/>
      <c r="D36" s="42" t="s">
        <v>348</v>
      </c>
      <c r="E36" s="35">
        <v>1</v>
      </c>
      <c r="F36" s="7"/>
    </row>
    <row r="37" spans="1:6" x14ac:dyDescent="0.25">
      <c r="A37" s="155"/>
      <c r="B37" s="187" t="s">
        <v>350</v>
      </c>
      <c r="C37" s="188" t="s">
        <v>335</v>
      </c>
      <c r="D37" s="42" t="s">
        <v>338</v>
      </c>
      <c r="E37" s="35">
        <v>1</v>
      </c>
      <c r="F37" s="7" t="s">
        <v>212</v>
      </c>
    </row>
    <row r="38" spans="1:6" x14ac:dyDescent="0.25">
      <c r="A38" s="155"/>
      <c r="B38" s="200"/>
      <c r="C38" s="188"/>
      <c r="D38" s="42" t="s">
        <v>337</v>
      </c>
      <c r="E38" s="35">
        <v>1</v>
      </c>
      <c r="F38" s="7" t="s">
        <v>212</v>
      </c>
    </row>
    <row r="39" spans="1:6" x14ac:dyDescent="0.25">
      <c r="A39" s="155"/>
      <c r="B39" s="201"/>
      <c r="C39" s="188"/>
      <c r="D39" s="42" t="s">
        <v>336</v>
      </c>
      <c r="E39" s="35">
        <v>1</v>
      </c>
      <c r="F39" s="7"/>
    </row>
    <row r="40" spans="1:6" x14ac:dyDescent="0.25">
      <c r="A40" s="155"/>
      <c r="B40" s="187" t="s">
        <v>363</v>
      </c>
      <c r="C40" s="188" t="s">
        <v>335</v>
      </c>
      <c r="D40" s="42" t="s">
        <v>338</v>
      </c>
      <c r="E40" s="35">
        <v>1</v>
      </c>
      <c r="F40" s="7"/>
    </row>
    <row r="41" spans="1:6" x14ac:dyDescent="0.25">
      <c r="A41" s="155"/>
      <c r="B41" s="201"/>
      <c r="C41" s="188"/>
      <c r="D41" s="42" t="s">
        <v>336</v>
      </c>
      <c r="E41" s="35">
        <v>1</v>
      </c>
      <c r="F41" s="7"/>
    </row>
    <row r="42" spans="1:6" ht="30" customHeight="1" x14ac:dyDescent="0.25">
      <c r="A42" s="155"/>
      <c r="B42" s="187" t="s">
        <v>365</v>
      </c>
      <c r="C42" s="188" t="s">
        <v>335</v>
      </c>
      <c r="D42" s="42" t="s">
        <v>338</v>
      </c>
      <c r="E42" s="35">
        <v>2</v>
      </c>
      <c r="F42" s="7"/>
    </row>
    <row r="43" spans="1:6" x14ac:dyDescent="0.25">
      <c r="A43" s="155"/>
      <c r="B43" s="201"/>
      <c r="C43" s="188"/>
      <c r="D43" s="42" t="s">
        <v>336</v>
      </c>
      <c r="E43" s="35">
        <v>1</v>
      </c>
      <c r="F43" s="7"/>
    </row>
    <row r="44" spans="1:6" ht="30" customHeight="1" x14ac:dyDescent="0.25">
      <c r="A44" s="155" t="s">
        <v>90</v>
      </c>
      <c r="B44" s="187" t="s">
        <v>369</v>
      </c>
      <c r="C44" s="188" t="s">
        <v>335</v>
      </c>
      <c r="D44" s="42" t="s">
        <v>336</v>
      </c>
      <c r="E44" s="35">
        <v>2</v>
      </c>
      <c r="F44" s="7" t="s">
        <v>212</v>
      </c>
    </row>
    <row r="45" spans="1:6" x14ac:dyDescent="0.25">
      <c r="A45" s="155"/>
      <c r="B45" s="200"/>
      <c r="C45" s="188"/>
      <c r="D45" s="42" t="s">
        <v>338</v>
      </c>
      <c r="E45" s="35">
        <v>6</v>
      </c>
      <c r="F45" s="7" t="s">
        <v>340</v>
      </c>
    </row>
    <row r="46" spans="1:6" x14ac:dyDescent="0.25">
      <c r="A46" s="155"/>
      <c r="B46" s="200"/>
      <c r="C46" s="188"/>
      <c r="D46" s="42" t="s">
        <v>348</v>
      </c>
      <c r="E46" s="35">
        <v>4</v>
      </c>
      <c r="F46" s="7" t="s">
        <v>212</v>
      </c>
    </row>
    <row r="47" spans="1:6" x14ac:dyDescent="0.25">
      <c r="A47" s="155"/>
      <c r="B47" s="201"/>
      <c r="C47" s="188"/>
      <c r="D47" s="42" t="s">
        <v>337</v>
      </c>
      <c r="E47" s="35">
        <v>4</v>
      </c>
      <c r="F47" s="7"/>
    </row>
    <row r="48" spans="1:6" x14ac:dyDescent="0.25">
      <c r="A48" s="155"/>
      <c r="B48" s="187" t="s">
        <v>350</v>
      </c>
      <c r="C48" s="188" t="s">
        <v>335</v>
      </c>
      <c r="D48" s="42" t="s">
        <v>336</v>
      </c>
      <c r="E48" s="35">
        <v>1</v>
      </c>
      <c r="F48" s="7"/>
    </row>
    <row r="49" spans="1:6" x14ac:dyDescent="0.25">
      <c r="A49" s="155"/>
      <c r="B49" s="201"/>
      <c r="C49" s="188"/>
      <c r="D49" s="42" t="s">
        <v>338</v>
      </c>
      <c r="E49" s="35">
        <v>1</v>
      </c>
      <c r="F49" s="7"/>
    </row>
    <row r="50" spans="1:6" ht="30" customHeight="1" x14ac:dyDescent="0.25">
      <c r="A50" s="155"/>
      <c r="B50" s="187" t="s">
        <v>355</v>
      </c>
      <c r="C50" s="188" t="s">
        <v>335</v>
      </c>
      <c r="D50" s="42" t="s">
        <v>338</v>
      </c>
      <c r="E50" s="35">
        <v>3</v>
      </c>
      <c r="F50" s="7"/>
    </row>
    <row r="51" spans="1:6" x14ac:dyDescent="0.25">
      <c r="A51" s="155"/>
      <c r="B51" s="200"/>
      <c r="C51" s="188"/>
      <c r="D51" s="42" t="s">
        <v>336</v>
      </c>
      <c r="E51" s="35">
        <v>3</v>
      </c>
      <c r="F51" s="7" t="s">
        <v>212</v>
      </c>
    </row>
    <row r="52" spans="1:6" x14ac:dyDescent="0.25">
      <c r="A52" s="155"/>
      <c r="B52" s="201"/>
      <c r="C52" s="188"/>
      <c r="D52" s="42" t="s">
        <v>337</v>
      </c>
      <c r="E52" s="35">
        <v>3</v>
      </c>
      <c r="F52" s="7" t="s">
        <v>212</v>
      </c>
    </row>
    <row r="53" spans="1:6" ht="30" customHeight="1" x14ac:dyDescent="0.25">
      <c r="A53" s="155"/>
      <c r="B53" s="187" t="s">
        <v>352</v>
      </c>
      <c r="C53" s="188" t="s">
        <v>335</v>
      </c>
      <c r="D53" s="42" t="s">
        <v>338</v>
      </c>
      <c r="E53" s="35">
        <v>4</v>
      </c>
      <c r="F53" s="7" t="s">
        <v>212</v>
      </c>
    </row>
    <row r="54" spans="1:6" x14ac:dyDescent="0.25">
      <c r="A54" s="155"/>
      <c r="B54" s="201"/>
      <c r="C54" s="188"/>
      <c r="D54" s="42" t="s">
        <v>336</v>
      </c>
      <c r="E54" s="35">
        <v>4</v>
      </c>
      <c r="F54" s="7"/>
    </row>
    <row r="55" spans="1:6" x14ac:dyDescent="0.25">
      <c r="A55" s="155" t="s">
        <v>98</v>
      </c>
      <c r="B55" s="187" t="s">
        <v>357</v>
      </c>
      <c r="C55" s="188" t="s">
        <v>335</v>
      </c>
      <c r="D55" s="42" t="s">
        <v>338</v>
      </c>
      <c r="E55" s="35">
        <v>4</v>
      </c>
      <c r="F55" s="7" t="s">
        <v>340</v>
      </c>
    </row>
    <row r="56" spans="1:6" x14ac:dyDescent="0.25">
      <c r="A56" s="155"/>
      <c r="B56" s="200"/>
      <c r="C56" s="188"/>
      <c r="D56" s="42" t="s">
        <v>336</v>
      </c>
      <c r="E56" s="35">
        <v>3</v>
      </c>
      <c r="F56" s="7"/>
    </row>
    <row r="57" spans="1:6" x14ac:dyDescent="0.25">
      <c r="A57" s="155"/>
      <c r="B57" s="201"/>
      <c r="C57" s="188"/>
      <c r="D57" s="42" t="s">
        <v>337</v>
      </c>
      <c r="E57" s="35">
        <v>4</v>
      </c>
      <c r="F57" s="7"/>
    </row>
    <row r="58" spans="1:6" ht="30" customHeight="1" x14ac:dyDescent="0.25">
      <c r="A58" s="155"/>
      <c r="B58" s="218" t="s">
        <v>378</v>
      </c>
      <c r="C58" s="188" t="s">
        <v>335</v>
      </c>
      <c r="D58" s="42" t="s">
        <v>336</v>
      </c>
      <c r="E58" s="35">
        <v>4</v>
      </c>
      <c r="F58" s="7"/>
    </row>
    <row r="59" spans="1:6" x14ac:dyDescent="0.25">
      <c r="A59" s="155"/>
      <c r="B59" s="219"/>
      <c r="C59" s="188"/>
      <c r="D59" s="42" t="s">
        <v>348</v>
      </c>
      <c r="E59" s="35">
        <v>8</v>
      </c>
      <c r="F59" s="2"/>
    </row>
    <row r="60" spans="1:6" x14ac:dyDescent="0.25">
      <c r="A60" s="155"/>
      <c r="B60" s="220"/>
      <c r="C60" s="188"/>
      <c r="D60" s="42" t="s">
        <v>338</v>
      </c>
      <c r="E60" s="35">
        <v>4</v>
      </c>
      <c r="F60" s="2"/>
    </row>
    <row r="61" spans="1:6" ht="30" customHeight="1" x14ac:dyDescent="0.25">
      <c r="A61" s="155" t="s">
        <v>381</v>
      </c>
      <c r="B61" s="187" t="s">
        <v>382</v>
      </c>
      <c r="C61" s="188" t="s">
        <v>335</v>
      </c>
      <c r="D61" s="42" t="s">
        <v>336</v>
      </c>
      <c r="E61" s="35">
        <v>5</v>
      </c>
      <c r="F61" s="7" t="s">
        <v>212</v>
      </c>
    </row>
    <row r="62" spans="1:6" x14ac:dyDescent="0.25">
      <c r="A62" s="155"/>
      <c r="B62" s="200"/>
      <c r="C62" s="188"/>
      <c r="D62" s="42" t="s">
        <v>348</v>
      </c>
      <c r="E62" s="35">
        <v>6</v>
      </c>
      <c r="F62" s="7"/>
    </row>
    <row r="63" spans="1:6" x14ac:dyDescent="0.25">
      <c r="A63" s="155"/>
      <c r="B63" s="201"/>
      <c r="C63" s="188"/>
      <c r="D63" s="42" t="s">
        <v>338</v>
      </c>
      <c r="E63" s="35">
        <v>8</v>
      </c>
      <c r="F63" s="7" t="s">
        <v>354</v>
      </c>
    </row>
    <row r="64" spans="1:6" ht="30" customHeight="1" x14ac:dyDescent="0.25">
      <c r="A64" s="155"/>
      <c r="B64" s="187" t="s">
        <v>386</v>
      </c>
      <c r="C64" s="188" t="s">
        <v>335</v>
      </c>
      <c r="D64" s="42" t="s">
        <v>336</v>
      </c>
      <c r="E64" s="35">
        <v>2</v>
      </c>
      <c r="F64" s="7"/>
    </row>
    <row r="65" spans="1:6" x14ac:dyDescent="0.25">
      <c r="A65" s="155"/>
      <c r="B65" s="200"/>
      <c r="C65" s="188"/>
      <c r="D65" s="42" t="s">
        <v>338</v>
      </c>
      <c r="E65" s="35">
        <v>3</v>
      </c>
      <c r="F65" s="7" t="s">
        <v>354</v>
      </c>
    </row>
    <row r="66" spans="1:6" x14ac:dyDescent="0.25">
      <c r="A66" s="155"/>
      <c r="B66" s="201"/>
      <c r="C66" s="188"/>
      <c r="D66" s="42" t="s">
        <v>337</v>
      </c>
      <c r="E66" s="35">
        <v>4</v>
      </c>
      <c r="F66" s="7"/>
    </row>
    <row r="67" spans="1:6" ht="30" customHeight="1" x14ac:dyDescent="0.25">
      <c r="A67" s="155" t="s">
        <v>387</v>
      </c>
      <c r="B67" s="187" t="s">
        <v>388</v>
      </c>
      <c r="C67" s="188" t="s">
        <v>335</v>
      </c>
      <c r="D67" s="42" t="s">
        <v>336</v>
      </c>
      <c r="E67" s="35">
        <v>1</v>
      </c>
      <c r="F67" s="7" t="s">
        <v>212</v>
      </c>
    </row>
    <row r="68" spans="1:6" x14ac:dyDescent="0.25">
      <c r="A68" s="155"/>
      <c r="B68" s="200"/>
      <c r="C68" s="188"/>
      <c r="D68" s="42" t="s">
        <v>337</v>
      </c>
      <c r="E68" s="35">
        <v>1</v>
      </c>
      <c r="F68" s="7"/>
    </row>
    <row r="69" spans="1:6" x14ac:dyDescent="0.25">
      <c r="A69" s="155"/>
      <c r="B69" s="201"/>
      <c r="C69" s="188"/>
      <c r="D69" s="42" t="s">
        <v>338</v>
      </c>
      <c r="E69" s="35">
        <v>2</v>
      </c>
      <c r="F69" s="7"/>
    </row>
    <row r="70" spans="1:6" ht="30" customHeight="1" x14ac:dyDescent="0.25">
      <c r="A70" s="155"/>
      <c r="B70" s="187" t="s">
        <v>389</v>
      </c>
      <c r="C70" s="188" t="s">
        <v>335</v>
      </c>
      <c r="D70" s="42" t="s">
        <v>336</v>
      </c>
      <c r="E70" s="35">
        <v>1</v>
      </c>
      <c r="F70" s="7"/>
    </row>
    <row r="71" spans="1:6" x14ac:dyDescent="0.25">
      <c r="A71" s="155"/>
      <c r="B71" s="201"/>
      <c r="C71" s="188"/>
      <c r="D71" s="42" t="s">
        <v>338</v>
      </c>
      <c r="E71" s="35">
        <v>2</v>
      </c>
      <c r="F71" s="7"/>
    </row>
    <row r="72" spans="1:6" ht="30" customHeight="1" x14ac:dyDescent="0.25">
      <c r="A72" s="155"/>
      <c r="B72" s="187" t="s">
        <v>390</v>
      </c>
      <c r="C72" s="188" t="s">
        <v>335</v>
      </c>
      <c r="D72" s="42" t="s">
        <v>338</v>
      </c>
      <c r="E72" s="35">
        <v>3</v>
      </c>
      <c r="F72" s="7"/>
    </row>
    <row r="73" spans="1:6" x14ac:dyDescent="0.25">
      <c r="A73" s="155"/>
      <c r="B73" s="200"/>
      <c r="C73" s="188"/>
      <c r="D73" s="42" t="s">
        <v>336</v>
      </c>
      <c r="E73" s="35">
        <v>3</v>
      </c>
      <c r="F73" s="7"/>
    </row>
    <row r="74" spans="1:6" x14ac:dyDescent="0.25">
      <c r="A74" s="155"/>
      <c r="B74" s="201"/>
      <c r="C74" s="188"/>
      <c r="D74" s="42" t="s">
        <v>337</v>
      </c>
      <c r="E74" s="35">
        <v>3</v>
      </c>
      <c r="F74" s="7" t="s">
        <v>212</v>
      </c>
    </row>
    <row r="75" spans="1:6" ht="30" customHeight="1" x14ac:dyDescent="0.25">
      <c r="A75" s="155"/>
      <c r="B75" s="187" t="s">
        <v>391</v>
      </c>
      <c r="C75" s="188" t="s">
        <v>335</v>
      </c>
      <c r="D75" s="42" t="s">
        <v>338</v>
      </c>
      <c r="E75" s="35">
        <v>2</v>
      </c>
      <c r="F75" s="7"/>
    </row>
    <row r="76" spans="1:6" x14ac:dyDescent="0.25">
      <c r="A76" s="155"/>
      <c r="B76" s="201"/>
      <c r="C76" s="188"/>
      <c r="D76" s="42" t="s">
        <v>336</v>
      </c>
      <c r="E76" s="35">
        <v>2</v>
      </c>
      <c r="F76" s="7" t="s">
        <v>212</v>
      </c>
    </row>
    <row r="77" spans="1:6" ht="30" customHeight="1" x14ac:dyDescent="0.25">
      <c r="A77" s="155"/>
      <c r="B77" s="187" t="s">
        <v>392</v>
      </c>
      <c r="C77" s="188" t="s">
        <v>335</v>
      </c>
      <c r="D77" s="42" t="s">
        <v>338</v>
      </c>
      <c r="E77" s="35">
        <v>1</v>
      </c>
      <c r="F77" s="7"/>
    </row>
    <row r="78" spans="1:6" x14ac:dyDescent="0.25">
      <c r="A78" s="155"/>
      <c r="B78" s="201"/>
      <c r="C78" s="188"/>
      <c r="D78" s="42" t="s">
        <v>336</v>
      </c>
      <c r="E78" s="35">
        <v>1</v>
      </c>
      <c r="F78" s="7"/>
    </row>
    <row r="79" spans="1:6" ht="30" x14ac:dyDescent="0.25">
      <c r="A79" s="155"/>
      <c r="B79" s="97" t="s">
        <v>393</v>
      </c>
      <c r="C79" s="35" t="s">
        <v>335</v>
      </c>
      <c r="D79" s="42" t="s">
        <v>338</v>
      </c>
      <c r="E79" s="35">
        <v>2</v>
      </c>
      <c r="F79" s="7"/>
    </row>
    <row r="80" spans="1:6" ht="30" x14ac:dyDescent="0.25">
      <c r="A80" s="155" t="s">
        <v>394</v>
      </c>
      <c r="B80" s="107" t="s">
        <v>352</v>
      </c>
      <c r="C80" s="188" t="s">
        <v>335</v>
      </c>
      <c r="D80" s="42" t="s">
        <v>336</v>
      </c>
      <c r="E80" s="35">
        <v>2</v>
      </c>
      <c r="F80" s="7"/>
    </row>
    <row r="81" spans="1:6" x14ac:dyDescent="0.25">
      <c r="A81" s="155"/>
      <c r="B81" s="107"/>
      <c r="C81" s="188"/>
      <c r="D81" s="42" t="s">
        <v>338</v>
      </c>
      <c r="E81" s="35">
        <v>2</v>
      </c>
      <c r="F81" s="7" t="s">
        <v>212</v>
      </c>
    </row>
    <row r="82" spans="1:6" ht="30" customHeight="1" x14ac:dyDescent="0.25">
      <c r="A82" s="155"/>
      <c r="B82" s="187" t="s">
        <v>355</v>
      </c>
      <c r="C82" s="188" t="s">
        <v>335</v>
      </c>
      <c r="D82" s="42" t="s">
        <v>336</v>
      </c>
      <c r="E82" s="35">
        <v>2</v>
      </c>
      <c r="F82" s="7"/>
    </row>
    <row r="83" spans="1:6" x14ac:dyDescent="0.25">
      <c r="A83" s="155"/>
      <c r="B83" s="200"/>
      <c r="C83" s="188"/>
      <c r="D83" s="42" t="s">
        <v>338</v>
      </c>
      <c r="E83" s="35">
        <v>2</v>
      </c>
      <c r="F83" s="7" t="s">
        <v>354</v>
      </c>
    </row>
    <row r="84" spans="1:6" x14ac:dyDescent="0.25">
      <c r="A84" s="155"/>
      <c r="B84" s="201"/>
      <c r="C84" s="188"/>
      <c r="D84" s="42" t="s">
        <v>337</v>
      </c>
      <c r="E84" s="35">
        <v>2</v>
      </c>
      <c r="F84" s="7"/>
    </row>
    <row r="85" spans="1:6" ht="30" customHeight="1" x14ac:dyDescent="0.25">
      <c r="A85" s="155"/>
      <c r="B85" s="187" t="s">
        <v>396</v>
      </c>
      <c r="C85" s="188" t="s">
        <v>335</v>
      </c>
      <c r="D85" s="42" t="s">
        <v>338</v>
      </c>
      <c r="E85" s="35">
        <v>1</v>
      </c>
      <c r="F85" s="7" t="s">
        <v>212</v>
      </c>
    </row>
    <row r="86" spans="1:6" x14ac:dyDescent="0.25">
      <c r="A86" s="155"/>
      <c r="B86" s="201"/>
      <c r="C86" s="188"/>
      <c r="D86" s="42" t="s">
        <v>336</v>
      </c>
      <c r="E86" s="35">
        <v>1</v>
      </c>
      <c r="F86" s="7"/>
    </row>
    <row r="87" spans="1:6" ht="30" customHeight="1" x14ac:dyDescent="0.25">
      <c r="A87" s="155"/>
      <c r="B87" s="187" t="s">
        <v>398</v>
      </c>
      <c r="C87" s="187" t="s">
        <v>399</v>
      </c>
      <c r="D87" s="42" t="s">
        <v>336</v>
      </c>
      <c r="E87" s="35">
        <v>2</v>
      </c>
      <c r="F87" s="7"/>
    </row>
    <row r="88" spans="1:6" x14ac:dyDescent="0.25">
      <c r="A88" s="155"/>
      <c r="B88" s="200"/>
      <c r="C88" s="201"/>
      <c r="D88" s="42" t="s">
        <v>338</v>
      </c>
      <c r="E88" s="35">
        <v>2</v>
      </c>
      <c r="F88" s="7" t="s">
        <v>354</v>
      </c>
    </row>
    <row r="89" spans="1:6" x14ac:dyDescent="0.25">
      <c r="A89" s="155"/>
      <c r="B89" s="200"/>
      <c r="C89" s="187" t="s">
        <v>357</v>
      </c>
      <c r="D89" s="42" t="s">
        <v>336</v>
      </c>
      <c r="E89" s="35">
        <v>1</v>
      </c>
      <c r="F89" s="7" t="s">
        <v>212</v>
      </c>
    </row>
    <row r="90" spans="1:6" x14ac:dyDescent="0.25">
      <c r="A90" s="155"/>
      <c r="B90" s="200"/>
      <c r="C90" s="200"/>
      <c r="D90" s="42" t="s">
        <v>337</v>
      </c>
      <c r="E90" s="35">
        <v>2</v>
      </c>
      <c r="F90" s="7" t="s">
        <v>212</v>
      </c>
    </row>
    <row r="91" spans="1:6" x14ac:dyDescent="0.25">
      <c r="A91" s="155"/>
      <c r="B91" s="201"/>
      <c r="C91" s="201"/>
      <c r="D91" s="42" t="s">
        <v>338</v>
      </c>
      <c r="E91" s="35">
        <v>2</v>
      </c>
      <c r="F91" s="7" t="s">
        <v>354</v>
      </c>
    </row>
    <row r="92" spans="1:6" ht="30" customHeight="1" x14ac:dyDescent="0.25">
      <c r="A92" s="212" t="s">
        <v>400</v>
      </c>
      <c r="B92" s="187" t="s">
        <v>401</v>
      </c>
      <c r="C92" s="188" t="s">
        <v>335</v>
      </c>
      <c r="D92" s="42" t="s">
        <v>407</v>
      </c>
      <c r="E92" s="35">
        <v>4</v>
      </c>
      <c r="F92" s="7"/>
    </row>
    <row r="93" spans="1:6" x14ac:dyDescent="0.25">
      <c r="A93" s="212"/>
      <c r="B93" s="200"/>
      <c r="C93" s="188"/>
      <c r="D93" s="42" t="s">
        <v>337</v>
      </c>
      <c r="E93" s="35">
        <v>5</v>
      </c>
      <c r="F93" s="7" t="s">
        <v>212</v>
      </c>
    </row>
    <row r="94" spans="1:6" x14ac:dyDescent="0.25">
      <c r="A94" s="212"/>
      <c r="B94" s="200"/>
      <c r="C94" s="188"/>
      <c r="D94" s="42" t="s">
        <v>338</v>
      </c>
      <c r="E94" s="35">
        <v>4</v>
      </c>
      <c r="F94" s="7" t="s">
        <v>408</v>
      </c>
    </row>
    <row r="95" spans="1:6" x14ac:dyDescent="0.25">
      <c r="A95" s="212"/>
      <c r="B95" s="201"/>
      <c r="C95" s="188"/>
      <c r="D95" s="42" t="s">
        <v>348</v>
      </c>
      <c r="E95" s="35">
        <v>6</v>
      </c>
      <c r="F95" s="7"/>
    </row>
    <row r="96" spans="1:6" x14ac:dyDescent="0.25">
      <c r="A96" s="212"/>
      <c r="B96" s="187" t="s">
        <v>350</v>
      </c>
      <c r="C96" s="188" t="s">
        <v>335</v>
      </c>
      <c r="D96" s="42" t="s">
        <v>336</v>
      </c>
      <c r="E96" s="35">
        <v>1</v>
      </c>
      <c r="F96" s="7"/>
    </row>
    <row r="97" spans="1:6" x14ac:dyDescent="0.25">
      <c r="A97" s="212"/>
      <c r="B97" s="201"/>
      <c r="C97" s="188"/>
      <c r="D97" s="42" t="s">
        <v>338</v>
      </c>
      <c r="E97" s="35">
        <v>1</v>
      </c>
      <c r="F97" s="7"/>
    </row>
    <row r="98" spans="1:6" ht="30" customHeight="1" x14ac:dyDescent="0.25">
      <c r="A98" s="212"/>
      <c r="B98" s="187" t="s">
        <v>410</v>
      </c>
      <c r="C98" s="188" t="s">
        <v>335</v>
      </c>
      <c r="D98" s="42" t="s">
        <v>336</v>
      </c>
      <c r="E98" s="35">
        <v>3</v>
      </c>
      <c r="F98" s="7"/>
    </row>
    <row r="99" spans="1:6" x14ac:dyDescent="0.25">
      <c r="A99" s="212"/>
      <c r="B99" s="201"/>
      <c r="C99" s="188"/>
      <c r="D99" s="42" t="s">
        <v>338</v>
      </c>
      <c r="E99" s="35">
        <v>2</v>
      </c>
      <c r="F99" s="7" t="s">
        <v>340</v>
      </c>
    </row>
    <row r="100" spans="1:6" ht="30" customHeight="1" x14ac:dyDescent="0.25">
      <c r="A100" s="212"/>
      <c r="B100" s="187" t="s">
        <v>412</v>
      </c>
      <c r="C100" s="188" t="s">
        <v>335</v>
      </c>
      <c r="D100" s="42" t="s">
        <v>336</v>
      </c>
      <c r="E100" s="35">
        <v>3</v>
      </c>
      <c r="F100" s="7"/>
    </row>
    <row r="101" spans="1:6" x14ac:dyDescent="0.25">
      <c r="A101" s="212"/>
      <c r="B101" s="200"/>
      <c r="C101" s="188"/>
      <c r="D101" s="42" t="s">
        <v>348</v>
      </c>
      <c r="E101" s="35">
        <v>3</v>
      </c>
      <c r="F101" s="7" t="s">
        <v>212</v>
      </c>
    </row>
    <row r="102" spans="1:6" x14ac:dyDescent="0.25">
      <c r="A102" s="212"/>
      <c r="B102" s="201"/>
      <c r="C102" s="188"/>
      <c r="D102" s="42" t="s">
        <v>338</v>
      </c>
      <c r="E102" s="35">
        <v>2</v>
      </c>
      <c r="F102" s="7" t="s">
        <v>340</v>
      </c>
    </row>
    <row r="103" spans="1:6" x14ac:dyDescent="0.25">
      <c r="A103" s="155" t="s">
        <v>300</v>
      </c>
      <c r="B103" s="187" t="s">
        <v>399</v>
      </c>
      <c r="C103" s="188" t="s">
        <v>335</v>
      </c>
      <c r="D103" s="42" t="s">
        <v>336</v>
      </c>
      <c r="E103" s="35">
        <v>2</v>
      </c>
      <c r="F103" s="7" t="s">
        <v>212</v>
      </c>
    </row>
    <row r="104" spans="1:6" x14ac:dyDescent="0.25">
      <c r="A104" s="155"/>
      <c r="B104" s="200"/>
      <c r="C104" s="188"/>
      <c r="D104" s="42" t="s">
        <v>338</v>
      </c>
      <c r="E104" s="35">
        <v>2</v>
      </c>
      <c r="F104" s="7"/>
    </row>
    <row r="105" spans="1:6" x14ac:dyDescent="0.25">
      <c r="A105" s="155"/>
      <c r="B105" s="201"/>
      <c r="C105" s="188"/>
      <c r="D105" s="42" t="s">
        <v>348</v>
      </c>
      <c r="E105" s="35">
        <v>2</v>
      </c>
      <c r="F105" s="7"/>
    </row>
    <row r="106" spans="1:6" x14ac:dyDescent="0.25">
      <c r="A106" s="155"/>
      <c r="B106" s="187" t="s">
        <v>357</v>
      </c>
      <c r="C106" s="188" t="s">
        <v>335</v>
      </c>
      <c r="D106" s="42" t="s">
        <v>336</v>
      </c>
      <c r="E106" s="35">
        <v>1</v>
      </c>
      <c r="F106" s="7"/>
    </row>
    <row r="107" spans="1:6" x14ac:dyDescent="0.25">
      <c r="A107" s="155"/>
      <c r="B107" s="200"/>
      <c r="C107" s="188"/>
      <c r="D107" s="42" t="s">
        <v>338</v>
      </c>
      <c r="E107" s="35">
        <v>1</v>
      </c>
      <c r="F107" s="7"/>
    </row>
    <row r="108" spans="1:6" x14ac:dyDescent="0.25">
      <c r="A108" s="155"/>
      <c r="B108" s="200"/>
      <c r="C108" s="188"/>
      <c r="D108" s="42" t="s">
        <v>348</v>
      </c>
      <c r="E108" s="35">
        <v>3</v>
      </c>
      <c r="F108" s="7"/>
    </row>
    <row r="109" spans="1:6" x14ac:dyDescent="0.25">
      <c r="A109" s="155"/>
      <c r="B109" s="201"/>
      <c r="C109" s="188"/>
      <c r="D109" s="42" t="s">
        <v>337</v>
      </c>
      <c r="E109" s="35">
        <v>1</v>
      </c>
      <c r="F109" s="7"/>
    </row>
    <row r="110" spans="1:6" ht="30" customHeight="1" x14ac:dyDescent="0.25">
      <c r="A110" s="155"/>
      <c r="B110" s="187" t="s">
        <v>414</v>
      </c>
      <c r="C110" s="188" t="s">
        <v>335</v>
      </c>
      <c r="D110" s="42" t="s">
        <v>338</v>
      </c>
      <c r="E110" s="35">
        <v>2</v>
      </c>
      <c r="F110" s="7"/>
    </row>
    <row r="111" spans="1:6" x14ac:dyDescent="0.25">
      <c r="A111" s="155"/>
      <c r="B111" s="200"/>
      <c r="C111" s="188"/>
      <c r="D111" s="42" t="s">
        <v>336</v>
      </c>
      <c r="E111" s="35">
        <v>1</v>
      </c>
      <c r="F111" s="7"/>
    </row>
    <row r="112" spans="1:6" x14ac:dyDescent="0.25">
      <c r="A112" s="155"/>
      <c r="B112" s="201"/>
      <c r="C112" s="188"/>
      <c r="D112" s="42" t="s">
        <v>348</v>
      </c>
      <c r="E112" s="35">
        <v>2</v>
      </c>
      <c r="F112" s="7"/>
    </row>
    <row r="113" spans="1:976" ht="30" customHeight="1" x14ac:dyDescent="0.25">
      <c r="A113" s="155"/>
      <c r="B113" s="187" t="s">
        <v>438</v>
      </c>
      <c r="C113" s="188" t="s">
        <v>335</v>
      </c>
      <c r="D113" s="42" t="s">
        <v>338</v>
      </c>
      <c r="E113" s="35">
        <v>5</v>
      </c>
      <c r="F113" s="7"/>
    </row>
    <row r="114" spans="1:976" x14ac:dyDescent="0.25">
      <c r="A114" s="155"/>
      <c r="B114" s="200"/>
      <c r="C114" s="188"/>
      <c r="D114" s="42" t="s">
        <v>336</v>
      </c>
      <c r="E114" s="35">
        <v>4</v>
      </c>
      <c r="F114" s="7"/>
    </row>
    <row r="115" spans="1:976" x14ac:dyDescent="0.25">
      <c r="A115" s="155"/>
      <c r="B115" s="201"/>
      <c r="C115" s="188"/>
      <c r="D115" s="42" t="s">
        <v>348</v>
      </c>
      <c r="E115" s="35">
        <v>4</v>
      </c>
      <c r="F115" s="7"/>
    </row>
    <row r="116" spans="1:976" ht="30" customHeight="1" x14ac:dyDescent="0.25">
      <c r="A116" s="155"/>
      <c r="B116" s="187" t="s">
        <v>477</v>
      </c>
      <c r="C116" s="188" t="s">
        <v>335</v>
      </c>
      <c r="D116" s="42" t="s">
        <v>338</v>
      </c>
      <c r="E116" s="35">
        <v>2</v>
      </c>
      <c r="F116" s="7"/>
    </row>
    <row r="117" spans="1:976" x14ac:dyDescent="0.25">
      <c r="A117" s="155"/>
      <c r="B117" s="200"/>
      <c r="C117" s="188"/>
      <c r="D117" s="42" t="s">
        <v>336</v>
      </c>
      <c r="E117" s="35">
        <v>2</v>
      </c>
      <c r="F117" s="7"/>
    </row>
    <row r="118" spans="1:976" x14ac:dyDescent="0.25">
      <c r="A118" s="155"/>
      <c r="B118" s="200"/>
      <c r="C118" s="188"/>
      <c r="D118" s="42" t="s">
        <v>337</v>
      </c>
      <c r="E118" s="35">
        <v>2</v>
      </c>
      <c r="F118" s="7"/>
    </row>
    <row r="119" spans="1:976" x14ac:dyDescent="0.25">
      <c r="A119" s="155"/>
      <c r="B119" s="201"/>
      <c r="C119" s="188"/>
      <c r="D119" s="42" t="s">
        <v>348</v>
      </c>
      <c r="E119" s="35">
        <v>3</v>
      </c>
      <c r="F119" s="7"/>
    </row>
    <row r="120" spans="1:976" x14ac:dyDescent="0.25">
      <c r="A120" s="155"/>
      <c r="B120" s="187" t="s">
        <v>419</v>
      </c>
      <c r="C120" s="188" t="s">
        <v>335</v>
      </c>
      <c r="D120" s="42" t="s">
        <v>338</v>
      </c>
      <c r="E120" s="35">
        <v>20</v>
      </c>
      <c r="F120" s="7"/>
    </row>
    <row r="121" spans="1:976" x14ac:dyDescent="0.25">
      <c r="A121" s="155"/>
      <c r="B121" s="200"/>
      <c r="C121" s="188"/>
      <c r="D121" s="42" t="s">
        <v>336</v>
      </c>
      <c r="E121" s="35">
        <v>9</v>
      </c>
      <c r="F121" s="7"/>
    </row>
    <row r="122" spans="1:976" x14ac:dyDescent="0.25">
      <c r="A122" s="155"/>
      <c r="B122" s="201"/>
      <c r="C122" s="188"/>
      <c r="D122" s="42" t="s">
        <v>348</v>
      </c>
      <c r="E122" s="35">
        <v>13</v>
      </c>
      <c r="F122" s="7"/>
    </row>
    <row r="123" spans="1:976" x14ac:dyDescent="0.25">
      <c r="E123" s="9">
        <f>SUM(E2:E122)</f>
        <v>336</v>
      </c>
    </row>
    <row r="124" spans="1:976" x14ac:dyDescent="0.25">
      <c r="AKN124" s="10"/>
    </row>
    <row r="125" spans="1:976" ht="18.75" customHeight="1" x14ac:dyDescent="0.25">
      <c r="A125" s="46"/>
      <c r="B125" s="46"/>
      <c r="C125" s="8" t="s">
        <v>2</v>
      </c>
      <c r="D125" s="8" t="s">
        <v>3</v>
      </c>
      <c r="E125" s="8" t="s">
        <v>4</v>
      </c>
      <c r="AKK125" s="10"/>
      <c r="AKL125" s="10"/>
      <c r="AKM125" s="10"/>
      <c r="AKN125" s="10"/>
    </row>
    <row r="126" spans="1:976" ht="15" customHeight="1" x14ac:dyDescent="0.25">
      <c r="A126" s="46" t="s">
        <v>317</v>
      </c>
      <c r="B126" s="46">
        <f>E171+E192+E241+E259</f>
        <v>336</v>
      </c>
      <c r="C126" s="140" t="s">
        <v>335</v>
      </c>
      <c r="D126" s="140" t="s">
        <v>336</v>
      </c>
      <c r="E126" s="7">
        <v>3</v>
      </c>
      <c r="AKJ126" s="10"/>
      <c r="AKK126" s="10"/>
      <c r="AKL126" s="10"/>
      <c r="AKM126" s="10"/>
      <c r="AKN126" s="10"/>
    </row>
    <row r="127" spans="1:976" ht="15" customHeight="1" x14ac:dyDescent="0.25">
      <c r="A127" s="46"/>
      <c r="B127" s="46"/>
      <c r="C127" s="140"/>
      <c r="D127" s="140"/>
      <c r="E127" s="7">
        <v>4</v>
      </c>
      <c r="AKJ127" s="10"/>
      <c r="AKK127" s="10"/>
      <c r="AKL127" s="10"/>
      <c r="AKM127" s="10"/>
      <c r="AKN127" s="10"/>
    </row>
    <row r="128" spans="1:976" ht="15" customHeight="1" x14ac:dyDescent="0.25">
      <c r="A128" s="46"/>
      <c r="B128" s="46"/>
      <c r="C128" s="140"/>
      <c r="D128" s="140"/>
      <c r="E128" s="7">
        <v>1</v>
      </c>
      <c r="AKJ128" s="10"/>
      <c r="AKK128" s="10"/>
      <c r="AKL128" s="10"/>
      <c r="AKM128" s="10"/>
      <c r="AKN128" s="10"/>
    </row>
    <row r="129" spans="1:976" ht="15" customHeight="1" x14ac:dyDescent="0.25">
      <c r="A129" s="46"/>
      <c r="B129" s="46"/>
      <c r="C129" s="140"/>
      <c r="D129" s="140"/>
      <c r="E129" s="7">
        <v>3</v>
      </c>
      <c r="AKJ129" s="10"/>
      <c r="AKK129" s="10"/>
      <c r="AKL129" s="10"/>
      <c r="AKM129" s="10"/>
      <c r="AKN129" s="10"/>
    </row>
    <row r="130" spans="1:976" ht="15" customHeight="1" x14ac:dyDescent="0.25">
      <c r="A130" s="46"/>
      <c r="B130" s="46"/>
      <c r="C130" s="140"/>
      <c r="D130" s="140"/>
      <c r="E130" s="7">
        <v>3</v>
      </c>
      <c r="AKJ130" s="10"/>
      <c r="AKK130" s="10"/>
      <c r="AKL130" s="10"/>
      <c r="AKM130" s="10"/>
      <c r="AKN130" s="10"/>
    </row>
    <row r="131" spans="1:976" ht="15" customHeight="1" x14ac:dyDescent="0.25">
      <c r="A131" s="46"/>
      <c r="B131" s="46"/>
      <c r="C131" s="140"/>
      <c r="D131" s="140"/>
      <c r="E131" s="7">
        <v>2</v>
      </c>
      <c r="AKJ131" s="10"/>
      <c r="AKK131" s="10"/>
      <c r="AKL131" s="10"/>
      <c r="AKM131" s="10"/>
      <c r="AKN131" s="10"/>
    </row>
    <row r="132" spans="1:976" ht="15" customHeight="1" x14ac:dyDescent="0.25">
      <c r="A132" s="46"/>
      <c r="B132" s="46"/>
      <c r="C132" s="140"/>
      <c r="D132" s="140"/>
      <c r="E132" s="7">
        <v>1</v>
      </c>
      <c r="AKJ132" s="10"/>
      <c r="AKK132" s="10"/>
      <c r="AKL132" s="10"/>
      <c r="AKM132" s="10"/>
      <c r="AKN132" s="10"/>
    </row>
    <row r="133" spans="1:976" ht="15" customHeight="1" x14ac:dyDescent="0.25">
      <c r="A133" s="46"/>
      <c r="B133" s="46"/>
      <c r="C133" s="140"/>
      <c r="D133" s="140"/>
      <c r="E133" s="7">
        <v>1</v>
      </c>
      <c r="AKJ133" s="10"/>
      <c r="AKK133" s="10"/>
      <c r="AKL133" s="10"/>
      <c r="AKM133" s="10"/>
      <c r="AKN133" s="10"/>
    </row>
    <row r="134" spans="1:976" ht="15" customHeight="1" x14ac:dyDescent="0.25">
      <c r="A134" s="46"/>
      <c r="B134" s="46"/>
      <c r="C134" s="140"/>
      <c r="D134" s="140"/>
      <c r="E134" s="7">
        <v>5</v>
      </c>
      <c r="AKJ134" s="10"/>
      <c r="AKK134" s="10"/>
      <c r="AKL134" s="10"/>
      <c r="AKM134" s="10"/>
      <c r="AKN134" s="10"/>
    </row>
    <row r="135" spans="1:976" ht="15" customHeight="1" x14ac:dyDescent="0.25">
      <c r="A135" s="46"/>
      <c r="B135" s="46"/>
      <c r="C135" s="140"/>
      <c r="D135" s="140"/>
      <c r="E135" s="7">
        <v>3</v>
      </c>
      <c r="AKJ135" s="10"/>
      <c r="AKK135" s="10"/>
      <c r="AKL135" s="10"/>
      <c r="AKM135" s="10"/>
      <c r="AKN135" s="10"/>
    </row>
    <row r="136" spans="1:976" ht="15" customHeight="1" x14ac:dyDescent="0.25">
      <c r="A136" s="46"/>
      <c r="B136" s="46"/>
      <c r="C136" s="140"/>
      <c r="D136" s="140"/>
      <c r="E136" s="7">
        <v>1</v>
      </c>
      <c r="AKJ136" s="10"/>
      <c r="AKK136" s="10"/>
      <c r="AKL136" s="10"/>
      <c r="AKM136" s="10"/>
      <c r="AKN136" s="10"/>
    </row>
    <row r="137" spans="1:976" ht="15" customHeight="1" x14ac:dyDescent="0.25">
      <c r="A137" s="46"/>
      <c r="B137" s="46"/>
      <c r="C137" s="140"/>
      <c r="D137" s="140"/>
      <c r="E137" s="7">
        <v>1</v>
      </c>
      <c r="AKJ137" s="10"/>
      <c r="AKK137" s="10"/>
      <c r="AKL137" s="10"/>
      <c r="AKM137" s="10"/>
      <c r="AKN137" s="10"/>
    </row>
    <row r="138" spans="1:976" ht="15" customHeight="1" x14ac:dyDescent="0.25">
      <c r="A138" s="46"/>
      <c r="B138" s="46"/>
      <c r="C138" s="140"/>
      <c r="D138" s="140"/>
      <c r="E138" s="7">
        <v>1</v>
      </c>
      <c r="AKJ138" s="10"/>
      <c r="AKK138" s="10"/>
      <c r="AKL138" s="10"/>
      <c r="AKM138" s="10"/>
      <c r="AKN138" s="10"/>
    </row>
    <row r="139" spans="1:976" ht="15" customHeight="1" x14ac:dyDescent="0.25">
      <c r="A139" s="46"/>
      <c r="B139" s="46"/>
      <c r="C139" s="140"/>
      <c r="D139" s="140"/>
      <c r="E139" s="7">
        <v>1</v>
      </c>
      <c r="AKJ139" s="10"/>
      <c r="AKK139" s="10"/>
      <c r="AKL139" s="10"/>
      <c r="AKM139" s="10"/>
      <c r="AKN139" s="10"/>
    </row>
    <row r="140" spans="1:976" ht="15" customHeight="1" x14ac:dyDescent="0.25">
      <c r="A140" s="46"/>
      <c r="B140" s="46"/>
      <c r="C140" s="140"/>
      <c r="D140" s="140"/>
      <c r="E140" s="7">
        <v>1</v>
      </c>
      <c r="AKJ140" s="10"/>
      <c r="AKK140" s="10"/>
      <c r="AKL140" s="10"/>
      <c r="AKM140" s="10"/>
      <c r="AKN140" s="10"/>
    </row>
    <row r="141" spans="1:976" ht="15" customHeight="1" x14ac:dyDescent="0.25">
      <c r="A141" s="46"/>
      <c r="B141" s="46"/>
      <c r="C141" s="140"/>
      <c r="D141" s="140"/>
      <c r="E141" s="7">
        <v>1</v>
      </c>
      <c r="AKJ141" s="10"/>
      <c r="AKK141" s="10"/>
      <c r="AKL141" s="10"/>
      <c r="AKM141" s="10"/>
      <c r="AKN141" s="10"/>
    </row>
    <row r="142" spans="1:976" ht="15" customHeight="1" x14ac:dyDescent="0.25">
      <c r="A142" s="46"/>
      <c r="B142" s="46"/>
      <c r="C142" s="140"/>
      <c r="D142" s="140"/>
      <c r="E142" s="7">
        <v>1</v>
      </c>
      <c r="AKJ142" s="10"/>
      <c r="AKK142" s="10"/>
      <c r="AKL142" s="10"/>
      <c r="AKM142" s="10"/>
      <c r="AKN142" s="10"/>
    </row>
    <row r="143" spans="1:976" ht="15" customHeight="1" x14ac:dyDescent="0.25">
      <c r="A143" s="46"/>
      <c r="B143" s="46"/>
      <c r="C143" s="140"/>
      <c r="D143" s="140"/>
      <c r="E143" s="7">
        <v>2</v>
      </c>
      <c r="AKJ143" s="10"/>
      <c r="AKK143" s="10"/>
      <c r="AKL143" s="10"/>
      <c r="AKM143" s="10"/>
      <c r="AKN143" s="10"/>
    </row>
    <row r="144" spans="1:976" ht="15" customHeight="1" x14ac:dyDescent="0.25">
      <c r="A144" s="46"/>
      <c r="B144" s="46"/>
      <c r="C144" s="140"/>
      <c r="D144" s="140"/>
      <c r="E144" s="7">
        <v>1</v>
      </c>
      <c r="AKJ144" s="10"/>
      <c r="AKK144" s="10"/>
      <c r="AKL144" s="10"/>
      <c r="AKM144" s="10"/>
      <c r="AKN144" s="10"/>
    </row>
    <row r="145" spans="1:976" ht="15" customHeight="1" x14ac:dyDescent="0.25">
      <c r="A145" s="46"/>
      <c r="B145" s="46"/>
      <c r="C145" s="140"/>
      <c r="D145" s="140"/>
      <c r="E145" s="7">
        <v>3</v>
      </c>
      <c r="AKJ145" s="10"/>
      <c r="AKK145" s="10"/>
      <c r="AKL145" s="10"/>
      <c r="AKM145" s="10"/>
      <c r="AKN145" s="10"/>
    </row>
    <row r="146" spans="1:976" ht="15" customHeight="1" x14ac:dyDescent="0.25">
      <c r="A146" s="46"/>
      <c r="B146" s="46"/>
      <c r="C146" s="140"/>
      <c r="D146" s="140"/>
      <c r="E146" s="7">
        <v>4</v>
      </c>
      <c r="AKJ146" s="10"/>
      <c r="AKK146" s="10"/>
      <c r="AKL146" s="10"/>
      <c r="AKM146" s="10"/>
      <c r="AKN146" s="10"/>
    </row>
    <row r="147" spans="1:976" ht="15" customHeight="1" x14ac:dyDescent="0.25">
      <c r="A147" s="46"/>
      <c r="B147" s="46"/>
      <c r="C147" s="140"/>
      <c r="D147" s="140"/>
      <c r="E147" s="7">
        <v>3</v>
      </c>
      <c r="AKJ147" s="10"/>
      <c r="AKK147" s="10"/>
      <c r="AKL147" s="10"/>
      <c r="AKM147" s="10"/>
      <c r="AKN147" s="10"/>
    </row>
    <row r="148" spans="1:976" ht="15" customHeight="1" x14ac:dyDescent="0.25">
      <c r="A148" s="46"/>
      <c r="B148" s="46"/>
      <c r="C148" s="140"/>
      <c r="D148" s="140"/>
      <c r="E148" s="7">
        <v>4</v>
      </c>
      <c r="AKJ148" s="10"/>
      <c r="AKK148" s="10"/>
      <c r="AKL148" s="10"/>
      <c r="AKM148" s="10"/>
      <c r="AKN148" s="10"/>
    </row>
    <row r="149" spans="1:976" ht="15" customHeight="1" x14ac:dyDescent="0.25">
      <c r="A149" s="46"/>
      <c r="B149" s="46"/>
      <c r="C149" s="140"/>
      <c r="D149" s="140"/>
      <c r="E149" s="7">
        <v>5</v>
      </c>
      <c r="AKJ149" s="10"/>
      <c r="AKK149" s="10"/>
      <c r="AKL149" s="10"/>
      <c r="AKM149" s="10"/>
      <c r="AKN149" s="10"/>
    </row>
    <row r="150" spans="1:976" ht="15" customHeight="1" x14ac:dyDescent="0.25">
      <c r="A150" s="46"/>
      <c r="B150" s="46"/>
      <c r="C150" s="140"/>
      <c r="D150" s="140"/>
      <c r="E150" s="7">
        <v>2</v>
      </c>
      <c r="AKJ150" s="10"/>
      <c r="AKK150" s="10"/>
      <c r="AKL150" s="10"/>
      <c r="AKM150" s="10"/>
      <c r="AKN150" s="10"/>
    </row>
    <row r="151" spans="1:976" ht="15" customHeight="1" x14ac:dyDescent="0.25">
      <c r="A151" s="46"/>
      <c r="B151" s="46"/>
      <c r="C151" s="140"/>
      <c r="D151" s="140"/>
      <c r="E151" s="7">
        <v>1</v>
      </c>
      <c r="AKJ151" s="10"/>
      <c r="AKK151" s="10"/>
      <c r="AKL151" s="10"/>
      <c r="AKM151" s="10"/>
      <c r="AKN151" s="10"/>
    </row>
    <row r="152" spans="1:976" ht="15" customHeight="1" x14ac:dyDescent="0.25">
      <c r="A152" s="46"/>
      <c r="B152" s="46"/>
      <c r="C152" s="140"/>
      <c r="D152" s="140"/>
      <c r="E152" s="7">
        <v>1</v>
      </c>
      <c r="AKJ152" s="10"/>
      <c r="AKK152" s="10"/>
      <c r="AKL152" s="10"/>
      <c r="AKM152" s="10"/>
      <c r="AKN152" s="10"/>
    </row>
    <row r="153" spans="1:976" ht="15" customHeight="1" x14ac:dyDescent="0.25">
      <c r="A153" s="46"/>
      <c r="B153" s="46"/>
      <c r="C153" s="140"/>
      <c r="D153" s="140"/>
      <c r="E153" s="7">
        <v>3</v>
      </c>
      <c r="AKJ153" s="10"/>
      <c r="AKK153" s="10"/>
      <c r="AKL153" s="10"/>
      <c r="AKM153" s="10"/>
      <c r="AKN153" s="10"/>
    </row>
    <row r="154" spans="1:976" ht="15" customHeight="1" x14ac:dyDescent="0.25">
      <c r="A154" s="46"/>
      <c r="B154" s="46"/>
      <c r="C154" s="140"/>
      <c r="D154" s="140"/>
      <c r="E154" s="7">
        <v>2</v>
      </c>
      <c r="AKJ154" s="10"/>
      <c r="AKK154" s="10"/>
      <c r="AKL154" s="10"/>
      <c r="AKM154" s="10"/>
      <c r="AKN154" s="10"/>
    </row>
    <row r="155" spans="1:976" ht="15" customHeight="1" x14ac:dyDescent="0.25">
      <c r="A155" s="46"/>
      <c r="B155" s="46"/>
      <c r="C155" s="140"/>
      <c r="D155" s="140"/>
      <c r="E155" s="7">
        <v>1</v>
      </c>
      <c r="AKJ155" s="10"/>
      <c r="AKK155" s="10"/>
      <c r="AKL155" s="10"/>
      <c r="AKM155" s="10"/>
      <c r="AKN155" s="10"/>
    </row>
    <row r="156" spans="1:976" ht="15" customHeight="1" x14ac:dyDescent="0.25">
      <c r="A156" s="46"/>
      <c r="B156" s="46"/>
      <c r="C156" s="140"/>
      <c r="D156" s="140"/>
      <c r="E156" s="7">
        <v>2</v>
      </c>
      <c r="AKJ156" s="10"/>
      <c r="AKK156" s="10"/>
      <c r="AKL156" s="10"/>
      <c r="AKM156" s="10"/>
      <c r="AKN156" s="10"/>
    </row>
    <row r="157" spans="1:976" ht="15" customHeight="1" x14ac:dyDescent="0.25">
      <c r="A157" s="46"/>
      <c r="B157" s="46"/>
      <c r="C157" s="140"/>
      <c r="D157" s="140"/>
      <c r="E157" s="7">
        <v>2</v>
      </c>
      <c r="AKJ157" s="10"/>
      <c r="AKK157" s="10"/>
      <c r="AKL157" s="10"/>
      <c r="AKM157" s="10"/>
      <c r="AKN157" s="10"/>
    </row>
    <row r="158" spans="1:976" ht="15" customHeight="1" x14ac:dyDescent="0.25">
      <c r="A158" s="46"/>
      <c r="B158" s="46"/>
      <c r="C158" s="140"/>
      <c r="D158" s="140"/>
      <c r="E158" s="7">
        <v>1</v>
      </c>
      <c r="AKJ158" s="10"/>
      <c r="AKK158" s="10"/>
      <c r="AKL158" s="10"/>
      <c r="AKM158" s="10"/>
      <c r="AKN158" s="10"/>
    </row>
    <row r="159" spans="1:976" ht="15" customHeight="1" x14ac:dyDescent="0.25">
      <c r="A159" s="46"/>
      <c r="B159" s="46"/>
      <c r="C159" s="140"/>
      <c r="D159" s="140"/>
      <c r="E159" s="7">
        <v>2</v>
      </c>
      <c r="AKJ159" s="10"/>
      <c r="AKK159" s="10"/>
      <c r="AKL159" s="10"/>
      <c r="AKM159" s="10"/>
      <c r="AKN159" s="10"/>
    </row>
    <row r="160" spans="1:976" ht="15" customHeight="1" x14ac:dyDescent="0.25">
      <c r="A160" s="46"/>
      <c r="B160" s="46"/>
      <c r="C160" s="140"/>
      <c r="D160" s="140"/>
      <c r="E160" s="7">
        <v>1</v>
      </c>
      <c r="AKJ160" s="10"/>
      <c r="AKK160" s="10"/>
      <c r="AKL160" s="10"/>
      <c r="AKM160" s="10"/>
      <c r="AKN160" s="10"/>
    </row>
    <row r="161" spans="1:976" ht="15" customHeight="1" x14ac:dyDescent="0.25">
      <c r="A161" s="46"/>
      <c r="B161" s="46"/>
      <c r="C161" s="140"/>
      <c r="D161" s="140"/>
      <c r="E161" s="7">
        <v>4</v>
      </c>
      <c r="AKJ161" s="10"/>
      <c r="AKK161" s="10"/>
      <c r="AKL161" s="10"/>
      <c r="AKM161" s="10"/>
      <c r="AKN161" s="10"/>
    </row>
    <row r="162" spans="1:976" ht="15" customHeight="1" x14ac:dyDescent="0.25">
      <c r="A162" s="46"/>
      <c r="B162" s="46"/>
      <c r="C162" s="140"/>
      <c r="D162" s="140"/>
      <c r="E162" s="7">
        <v>1</v>
      </c>
      <c r="AKJ162" s="10"/>
      <c r="AKK162" s="10"/>
      <c r="AKL162" s="10"/>
      <c r="AKM162" s="10"/>
      <c r="AKN162" s="10"/>
    </row>
    <row r="163" spans="1:976" ht="15" customHeight="1" x14ac:dyDescent="0.25">
      <c r="A163" s="46"/>
      <c r="B163" s="46"/>
      <c r="C163" s="140"/>
      <c r="D163" s="140"/>
      <c r="E163" s="7">
        <v>3</v>
      </c>
      <c r="AKJ163" s="10"/>
      <c r="AKK163" s="10"/>
      <c r="AKL163" s="10"/>
      <c r="AKM163" s="10"/>
      <c r="AKN163" s="10"/>
    </row>
    <row r="164" spans="1:976" ht="15" customHeight="1" x14ac:dyDescent="0.25">
      <c r="A164" s="46"/>
      <c r="B164" s="46"/>
      <c r="C164" s="140"/>
      <c r="D164" s="140"/>
      <c r="E164" s="7">
        <v>3</v>
      </c>
      <c r="AKJ164" s="10"/>
      <c r="AKK164" s="10"/>
      <c r="AKL164" s="10"/>
      <c r="AKM164" s="10"/>
      <c r="AKN164" s="10"/>
    </row>
    <row r="165" spans="1:976" ht="15" customHeight="1" x14ac:dyDescent="0.25">
      <c r="A165" s="46"/>
      <c r="B165" s="46"/>
      <c r="C165" s="140"/>
      <c r="D165" s="140"/>
      <c r="E165" s="7">
        <v>2</v>
      </c>
      <c r="AKJ165" s="10"/>
      <c r="AKK165" s="10"/>
      <c r="AKL165" s="10"/>
      <c r="AKM165" s="10"/>
      <c r="AKN165" s="10"/>
    </row>
    <row r="166" spans="1:976" ht="15" customHeight="1" x14ac:dyDescent="0.25">
      <c r="A166" s="46"/>
      <c r="B166" s="46"/>
      <c r="C166" s="140"/>
      <c r="D166" s="140"/>
      <c r="E166" s="7">
        <v>1</v>
      </c>
      <c r="AKJ166" s="10"/>
      <c r="AKK166" s="10"/>
      <c r="AKL166" s="10"/>
      <c r="AKM166" s="10"/>
      <c r="AKN166" s="10"/>
    </row>
    <row r="167" spans="1:976" ht="15" customHeight="1" x14ac:dyDescent="0.25">
      <c r="A167" s="46"/>
      <c r="B167" s="46"/>
      <c r="C167" s="140"/>
      <c r="D167" s="140"/>
      <c r="E167" s="7">
        <v>1</v>
      </c>
      <c r="AKJ167" s="10"/>
      <c r="AKK167" s="10"/>
      <c r="AKL167" s="10"/>
      <c r="AKM167" s="10"/>
      <c r="AKN167" s="10"/>
    </row>
    <row r="168" spans="1:976" ht="15" customHeight="1" x14ac:dyDescent="0.25">
      <c r="A168" s="46"/>
      <c r="B168" s="46"/>
      <c r="C168" s="140"/>
      <c r="D168" s="140"/>
      <c r="E168" s="7">
        <v>4</v>
      </c>
      <c r="AKJ168" s="10"/>
      <c r="AKK168" s="10"/>
      <c r="AKL168" s="10"/>
      <c r="AKM168" s="10"/>
      <c r="AKN168" s="10"/>
    </row>
    <row r="169" spans="1:976" ht="15" customHeight="1" x14ac:dyDescent="0.25">
      <c r="A169" s="46"/>
      <c r="B169" s="46"/>
      <c r="C169" s="140"/>
      <c r="D169" s="140"/>
      <c r="E169" s="7">
        <v>2</v>
      </c>
      <c r="AKJ169" s="10"/>
      <c r="AKK169" s="10"/>
      <c r="AKL169" s="10"/>
      <c r="AKM169" s="10"/>
      <c r="AKN169" s="10"/>
    </row>
    <row r="170" spans="1:976" ht="15" customHeight="1" x14ac:dyDescent="0.25">
      <c r="A170" s="46"/>
      <c r="B170" s="46"/>
      <c r="C170" s="140"/>
      <c r="D170" s="140"/>
      <c r="E170" s="7">
        <v>9</v>
      </c>
      <c r="AKJ170" s="10"/>
      <c r="AKK170" s="10"/>
      <c r="AKL170" s="10"/>
      <c r="AKM170" s="10"/>
      <c r="AKN170" s="10"/>
    </row>
    <row r="171" spans="1:976" ht="15" customHeight="1" x14ac:dyDescent="0.25">
      <c r="A171" s="46"/>
      <c r="B171" s="46"/>
      <c r="C171" s="138" t="s">
        <v>317</v>
      </c>
      <c r="D171" s="138"/>
      <c r="E171" s="22">
        <f>SUM(E126:E170)</f>
        <v>103</v>
      </c>
      <c r="AKJ171" s="10"/>
      <c r="AKK171" s="10"/>
      <c r="AKL171" s="10"/>
      <c r="AKM171" s="10"/>
      <c r="AKN171" s="10"/>
    </row>
    <row r="172" spans="1:976" ht="15" customHeight="1" x14ac:dyDescent="0.25">
      <c r="A172" s="46"/>
      <c r="B172" s="46"/>
      <c r="C172" s="24"/>
      <c r="AKJ172" s="10"/>
      <c r="AKK172" s="10"/>
      <c r="AKL172" s="10"/>
      <c r="AKM172" s="10"/>
      <c r="AKN172" s="10"/>
    </row>
    <row r="173" spans="1:976" ht="15" customHeight="1" x14ac:dyDescent="0.25">
      <c r="A173" s="46"/>
      <c r="B173" s="46"/>
      <c r="C173" s="24"/>
      <c r="AKJ173" s="10"/>
      <c r="AKK173" s="10"/>
      <c r="AKL173" s="10"/>
      <c r="AKM173" s="10"/>
      <c r="AKN173" s="10"/>
    </row>
    <row r="174" spans="1:976" ht="15" customHeight="1" x14ac:dyDescent="0.25">
      <c r="A174" s="46"/>
      <c r="B174" s="46"/>
      <c r="C174" s="8" t="s">
        <v>2</v>
      </c>
      <c r="D174" s="8" t="s">
        <v>3</v>
      </c>
      <c r="E174" s="8" t="s">
        <v>4</v>
      </c>
      <c r="AKJ174" s="10"/>
      <c r="AKK174" s="10"/>
      <c r="AKL174" s="10"/>
      <c r="AKM174" s="10"/>
      <c r="AKN174" s="10"/>
    </row>
    <row r="175" spans="1:976" ht="15" customHeight="1" x14ac:dyDescent="0.25">
      <c r="A175" s="46"/>
      <c r="B175" s="46"/>
      <c r="C175" s="140" t="s">
        <v>335</v>
      </c>
      <c r="D175" s="140" t="s">
        <v>337</v>
      </c>
      <c r="E175" s="7">
        <v>5</v>
      </c>
      <c r="AKJ175" s="10"/>
      <c r="AKK175" s="10"/>
      <c r="AKL175" s="10"/>
      <c r="AKM175" s="10"/>
      <c r="AKN175" s="10"/>
    </row>
    <row r="176" spans="1:976" ht="15" customHeight="1" x14ac:dyDescent="0.25">
      <c r="A176" s="46"/>
      <c r="B176" s="46"/>
      <c r="C176" s="140"/>
      <c r="D176" s="140"/>
      <c r="E176" s="7">
        <v>1</v>
      </c>
      <c r="AKJ176" s="10"/>
      <c r="AKK176" s="10"/>
      <c r="AKL176" s="10"/>
      <c r="AKM176" s="10"/>
      <c r="AKN176" s="10"/>
    </row>
    <row r="177" spans="1:976" ht="15" customHeight="1" x14ac:dyDescent="0.25">
      <c r="A177" s="46"/>
      <c r="B177" s="46"/>
      <c r="C177" s="140"/>
      <c r="D177" s="140"/>
      <c r="E177" s="7">
        <v>1</v>
      </c>
      <c r="AKJ177" s="10"/>
      <c r="AKK177" s="10"/>
      <c r="AKL177" s="10"/>
      <c r="AKM177" s="10"/>
      <c r="AKN177" s="10"/>
    </row>
    <row r="178" spans="1:976" ht="15" customHeight="1" x14ac:dyDescent="0.25">
      <c r="A178" s="46"/>
      <c r="B178" s="46"/>
      <c r="C178" s="140"/>
      <c r="D178" s="140"/>
      <c r="E178" s="7">
        <v>4</v>
      </c>
      <c r="AKJ178" s="10"/>
      <c r="AKK178" s="10"/>
      <c r="AKL178" s="10"/>
      <c r="AKM178" s="10"/>
      <c r="AKN178" s="10"/>
    </row>
    <row r="179" spans="1:976" ht="15" customHeight="1" x14ac:dyDescent="0.25">
      <c r="A179" s="46"/>
      <c r="B179" s="46"/>
      <c r="C179" s="140"/>
      <c r="D179" s="140"/>
      <c r="E179" s="7">
        <v>1</v>
      </c>
      <c r="AKJ179" s="10"/>
      <c r="AKK179" s="10"/>
      <c r="AKL179" s="10"/>
      <c r="AKM179" s="10"/>
      <c r="AKN179" s="10"/>
    </row>
    <row r="180" spans="1:976" ht="15" customHeight="1" x14ac:dyDescent="0.25">
      <c r="A180" s="46"/>
      <c r="B180" s="46"/>
      <c r="C180" s="140"/>
      <c r="D180" s="140"/>
      <c r="E180" s="7">
        <v>1</v>
      </c>
      <c r="AKJ180" s="10"/>
      <c r="AKK180" s="10"/>
      <c r="AKL180" s="10"/>
      <c r="AKM180" s="10"/>
      <c r="AKN180" s="10"/>
    </row>
    <row r="181" spans="1:976" ht="15" customHeight="1" x14ac:dyDescent="0.25">
      <c r="A181" s="46"/>
      <c r="B181" s="46"/>
      <c r="C181" s="140"/>
      <c r="D181" s="140"/>
      <c r="E181" s="7">
        <v>4</v>
      </c>
      <c r="AKJ181" s="10"/>
      <c r="AKK181" s="10"/>
      <c r="AKL181" s="10"/>
      <c r="AKM181" s="10"/>
      <c r="AKN181" s="10"/>
    </row>
    <row r="182" spans="1:976" ht="15" customHeight="1" x14ac:dyDescent="0.25">
      <c r="A182" s="46"/>
      <c r="B182" s="46"/>
      <c r="C182" s="140"/>
      <c r="D182" s="140"/>
      <c r="E182" s="7">
        <v>3</v>
      </c>
      <c r="AKJ182" s="10"/>
      <c r="AKK182" s="10"/>
      <c r="AKL182" s="10"/>
      <c r="AKM182" s="10"/>
      <c r="AKN182" s="10"/>
    </row>
    <row r="183" spans="1:976" ht="15" customHeight="1" x14ac:dyDescent="0.25">
      <c r="A183" s="46"/>
      <c r="B183" s="46"/>
      <c r="C183" s="140"/>
      <c r="D183" s="140"/>
      <c r="E183" s="7">
        <v>4</v>
      </c>
      <c r="AKJ183" s="10"/>
      <c r="AKK183" s="10"/>
      <c r="AKL183" s="10"/>
      <c r="AKM183" s="10"/>
      <c r="AKN183" s="10"/>
    </row>
    <row r="184" spans="1:976" ht="15" customHeight="1" x14ac:dyDescent="0.25">
      <c r="A184" s="46"/>
      <c r="B184" s="46"/>
      <c r="C184" s="140"/>
      <c r="D184" s="140"/>
      <c r="E184" s="7">
        <v>4</v>
      </c>
      <c r="AKJ184" s="10"/>
      <c r="AKK184" s="10"/>
      <c r="AKL184" s="10"/>
      <c r="AKM184" s="10"/>
      <c r="AKN184" s="10"/>
    </row>
    <row r="185" spans="1:976" ht="15" customHeight="1" x14ac:dyDescent="0.25">
      <c r="A185" s="46"/>
      <c r="B185" s="46"/>
      <c r="C185" s="140"/>
      <c r="D185" s="140"/>
      <c r="E185" s="7">
        <v>1</v>
      </c>
      <c r="AKJ185" s="10"/>
      <c r="AKK185" s="10"/>
      <c r="AKL185" s="10"/>
      <c r="AKM185" s="10"/>
      <c r="AKN185" s="10"/>
    </row>
    <row r="186" spans="1:976" ht="15" customHeight="1" x14ac:dyDescent="0.25">
      <c r="A186" s="46"/>
      <c r="B186" s="46"/>
      <c r="C186" s="140"/>
      <c r="D186" s="140"/>
      <c r="E186" s="7">
        <v>3</v>
      </c>
      <c r="AKJ186" s="10"/>
      <c r="AKK186" s="10"/>
      <c r="AKL186" s="10"/>
      <c r="AKM186" s="10"/>
      <c r="AKN186" s="10"/>
    </row>
    <row r="187" spans="1:976" ht="15" customHeight="1" x14ac:dyDescent="0.25">
      <c r="A187" s="46"/>
      <c r="B187" s="46"/>
      <c r="C187" s="140"/>
      <c r="D187" s="140"/>
      <c r="E187" s="7">
        <v>2</v>
      </c>
      <c r="AKJ187" s="10"/>
      <c r="AKK187" s="10"/>
      <c r="AKL187" s="10"/>
      <c r="AKM187" s="10"/>
      <c r="AKN187" s="10"/>
    </row>
    <row r="188" spans="1:976" ht="15" customHeight="1" x14ac:dyDescent="0.25">
      <c r="A188" s="46"/>
      <c r="B188" s="46"/>
      <c r="C188" s="140"/>
      <c r="D188" s="140"/>
      <c r="E188" s="7">
        <v>2</v>
      </c>
      <c r="AKJ188" s="10"/>
      <c r="AKK188" s="10"/>
      <c r="AKL188" s="10"/>
      <c r="AKM188" s="10"/>
      <c r="AKN188" s="10"/>
    </row>
    <row r="189" spans="1:976" ht="15" customHeight="1" x14ac:dyDescent="0.25">
      <c r="A189" s="46"/>
      <c r="B189" s="46"/>
      <c r="C189" s="140"/>
      <c r="D189" s="140"/>
      <c r="E189" s="7">
        <v>5</v>
      </c>
      <c r="AKJ189" s="10"/>
      <c r="AKK189" s="10"/>
      <c r="AKL189" s="10"/>
      <c r="AKM189" s="10"/>
      <c r="AKN189" s="10"/>
    </row>
    <row r="190" spans="1:976" ht="15" customHeight="1" x14ac:dyDescent="0.25">
      <c r="A190" s="46"/>
      <c r="B190" s="46"/>
      <c r="C190" s="140"/>
      <c r="D190" s="140"/>
      <c r="E190" s="7">
        <v>1</v>
      </c>
      <c r="AKJ190" s="10"/>
      <c r="AKK190" s="10"/>
      <c r="AKL190" s="10"/>
      <c r="AKM190" s="10"/>
      <c r="AKN190" s="10"/>
    </row>
    <row r="191" spans="1:976" ht="15" customHeight="1" x14ac:dyDescent="0.25">
      <c r="A191" s="46"/>
      <c r="B191" s="46"/>
      <c r="C191" s="140"/>
      <c r="D191" s="140"/>
      <c r="E191" s="7">
        <v>2</v>
      </c>
      <c r="AKJ191" s="10"/>
      <c r="AKK191" s="10"/>
      <c r="AKL191" s="10"/>
      <c r="AKM191" s="10"/>
      <c r="AKN191" s="10"/>
    </row>
    <row r="192" spans="1:976" ht="15" customHeight="1" x14ac:dyDescent="0.25">
      <c r="A192" s="46"/>
      <c r="B192" s="46"/>
      <c r="C192" s="138" t="s">
        <v>317</v>
      </c>
      <c r="D192" s="138"/>
      <c r="E192" s="22">
        <f>SUM(E175:E191)</f>
        <v>44</v>
      </c>
      <c r="AKJ192" s="10"/>
      <c r="AKK192" s="10"/>
      <c r="AKL192" s="10"/>
      <c r="AKM192" s="10"/>
      <c r="AKN192" s="10"/>
    </row>
    <row r="193" spans="1:976" ht="15" customHeight="1" x14ac:dyDescent="0.25">
      <c r="A193" s="46"/>
      <c r="B193" s="46"/>
      <c r="C193" s="24"/>
      <c r="AKJ193" s="10"/>
      <c r="AKK193" s="10"/>
      <c r="AKL193" s="10"/>
      <c r="AKM193" s="10"/>
      <c r="AKN193" s="10"/>
    </row>
    <row r="194" spans="1:976" ht="15" customHeight="1" x14ac:dyDescent="0.25">
      <c r="A194" s="46"/>
      <c r="B194" s="46"/>
      <c r="C194" s="24"/>
      <c r="AKJ194" s="10"/>
      <c r="AKK194" s="10"/>
      <c r="AKL194" s="10"/>
      <c r="AKM194" s="10"/>
      <c r="AKN194" s="10"/>
    </row>
    <row r="195" spans="1:976" ht="15" customHeight="1" x14ac:dyDescent="0.25">
      <c r="A195" s="46"/>
      <c r="B195" s="46"/>
      <c r="C195" s="8" t="s">
        <v>2</v>
      </c>
      <c r="D195" s="8" t="s">
        <v>3</v>
      </c>
      <c r="E195" s="8" t="s">
        <v>4</v>
      </c>
      <c r="AKJ195" s="10"/>
      <c r="AKK195" s="10"/>
      <c r="AKL195" s="10"/>
      <c r="AKM195" s="10"/>
      <c r="AKN195" s="10"/>
    </row>
    <row r="196" spans="1:976" ht="15" customHeight="1" x14ac:dyDescent="0.25">
      <c r="A196" s="46"/>
      <c r="B196" s="46"/>
      <c r="C196" s="140" t="s">
        <v>335</v>
      </c>
      <c r="D196" s="140" t="s">
        <v>338</v>
      </c>
      <c r="E196" s="7">
        <v>4</v>
      </c>
      <c r="AKJ196" s="10"/>
      <c r="AKK196" s="10"/>
      <c r="AKL196" s="10"/>
      <c r="AKM196" s="10"/>
      <c r="AKN196" s="10"/>
    </row>
    <row r="197" spans="1:976" ht="15" customHeight="1" x14ac:dyDescent="0.25">
      <c r="A197" s="46"/>
      <c r="B197" s="46"/>
      <c r="C197" s="140"/>
      <c r="D197" s="140"/>
      <c r="E197" s="7">
        <v>4</v>
      </c>
      <c r="AKJ197" s="10"/>
      <c r="AKK197" s="10"/>
      <c r="AKL197" s="10"/>
      <c r="AKM197" s="10"/>
      <c r="AKN197" s="10"/>
    </row>
    <row r="198" spans="1:976" ht="15" customHeight="1" x14ac:dyDescent="0.25">
      <c r="A198" s="46"/>
      <c r="B198" s="46"/>
      <c r="C198" s="140"/>
      <c r="D198" s="140"/>
      <c r="E198" s="7">
        <v>1</v>
      </c>
      <c r="AKJ198" s="10"/>
      <c r="AKK198" s="10"/>
      <c r="AKL198" s="10"/>
      <c r="AKM198" s="10"/>
      <c r="AKN198" s="10"/>
    </row>
    <row r="199" spans="1:976" ht="15" customHeight="1" x14ac:dyDescent="0.25">
      <c r="A199" s="46"/>
      <c r="B199" s="46"/>
      <c r="C199" s="140"/>
      <c r="D199" s="140"/>
      <c r="E199" s="7">
        <v>3</v>
      </c>
      <c r="AKJ199" s="10"/>
      <c r="AKK199" s="10"/>
      <c r="AKL199" s="10"/>
      <c r="AKM199" s="10"/>
      <c r="AKN199" s="10"/>
    </row>
    <row r="200" spans="1:976" ht="15" customHeight="1" x14ac:dyDescent="0.25">
      <c r="A200" s="46"/>
      <c r="B200" s="46"/>
      <c r="C200" s="140"/>
      <c r="D200" s="140"/>
      <c r="E200" s="7">
        <v>3</v>
      </c>
      <c r="AKJ200" s="10"/>
      <c r="AKK200" s="10"/>
      <c r="AKL200" s="10"/>
      <c r="AKM200" s="10"/>
      <c r="AKN200" s="10"/>
    </row>
    <row r="201" spans="1:976" ht="15" customHeight="1" x14ac:dyDescent="0.25">
      <c r="A201" s="46"/>
      <c r="B201" s="46"/>
      <c r="C201" s="140"/>
      <c r="D201" s="140"/>
      <c r="E201" s="7">
        <v>2</v>
      </c>
      <c r="AKJ201" s="10"/>
      <c r="AKK201" s="10"/>
      <c r="AKL201" s="10"/>
      <c r="AKM201" s="10"/>
      <c r="AKN201" s="10"/>
    </row>
    <row r="202" spans="1:976" ht="15" customHeight="1" x14ac:dyDescent="0.25">
      <c r="A202" s="46"/>
      <c r="B202" s="46"/>
      <c r="C202" s="140"/>
      <c r="D202" s="140"/>
      <c r="E202" s="7">
        <v>1</v>
      </c>
      <c r="AKJ202" s="10"/>
      <c r="AKK202" s="10"/>
      <c r="AKL202" s="10"/>
      <c r="AKM202" s="10"/>
      <c r="AKN202" s="10"/>
    </row>
    <row r="203" spans="1:976" ht="15" customHeight="1" x14ac:dyDescent="0.25">
      <c r="A203" s="46"/>
      <c r="B203" s="46"/>
      <c r="C203" s="140"/>
      <c r="D203" s="140"/>
      <c r="E203" s="7">
        <v>1</v>
      </c>
      <c r="AKJ203" s="10"/>
      <c r="AKK203" s="10"/>
      <c r="AKL203" s="10"/>
      <c r="AKM203" s="10"/>
      <c r="AKN203" s="10"/>
    </row>
    <row r="204" spans="1:976" ht="15" customHeight="1" x14ac:dyDescent="0.25">
      <c r="A204" s="46"/>
      <c r="B204" s="46"/>
      <c r="C204" s="140"/>
      <c r="D204" s="140"/>
      <c r="E204" s="7">
        <v>4</v>
      </c>
      <c r="AKJ204" s="10"/>
      <c r="AKK204" s="10"/>
      <c r="AKL204" s="10"/>
      <c r="AKM204" s="10"/>
      <c r="AKN204" s="10"/>
    </row>
    <row r="205" spans="1:976" ht="15" customHeight="1" x14ac:dyDescent="0.25">
      <c r="A205" s="46"/>
      <c r="B205" s="46"/>
      <c r="C205" s="140"/>
      <c r="D205" s="140"/>
      <c r="E205" s="7">
        <v>4</v>
      </c>
      <c r="AKJ205" s="10"/>
      <c r="AKK205" s="10"/>
      <c r="AKL205" s="10"/>
      <c r="AKM205" s="10"/>
      <c r="AKN205" s="10"/>
    </row>
    <row r="206" spans="1:976" ht="15" customHeight="1" x14ac:dyDescent="0.25">
      <c r="A206" s="46"/>
      <c r="B206" s="46"/>
      <c r="C206" s="140"/>
      <c r="D206" s="140"/>
      <c r="E206" s="7">
        <v>1</v>
      </c>
      <c r="AKJ206" s="10"/>
      <c r="AKK206" s="10"/>
      <c r="AKL206" s="10"/>
      <c r="AKM206" s="10"/>
      <c r="AKN206" s="10"/>
    </row>
    <row r="207" spans="1:976" ht="15" customHeight="1" x14ac:dyDescent="0.25">
      <c r="A207" s="46"/>
      <c r="B207" s="46"/>
      <c r="C207" s="140"/>
      <c r="D207" s="140"/>
      <c r="E207" s="7">
        <v>1</v>
      </c>
      <c r="AKJ207" s="10"/>
      <c r="AKK207" s="10"/>
      <c r="AKL207" s="10"/>
      <c r="AKM207" s="10"/>
      <c r="AKN207" s="10"/>
    </row>
    <row r="208" spans="1:976" ht="15" customHeight="1" x14ac:dyDescent="0.25">
      <c r="A208" s="46"/>
      <c r="B208" s="46"/>
      <c r="C208" s="140"/>
      <c r="D208" s="140"/>
      <c r="E208" s="7">
        <v>1</v>
      </c>
      <c r="AKJ208" s="10"/>
      <c r="AKK208" s="10"/>
      <c r="AKL208" s="10"/>
      <c r="AKM208" s="10"/>
      <c r="AKN208" s="10"/>
    </row>
    <row r="209" spans="1:976" ht="15" customHeight="1" x14ac:dyDescent="0.25">
      <c r="A209" s="46"/>
      <c r="B209" s="46"/>
      <c r="C209" s="140"/>
      <c r="D209" s="140"/>
      <c r="E209" s="7">
        <v>1</v>
      </c>
      <c r="AKJ209" s="10"/>
      <c r="AKK209" s="10"/>
      <c r="AKL209" s="10"/>
      <c r="AKM209" s="10"/>
      <c r="AKN209" s="10"/>
    </row>
    <row r="210" spans="1:976" ht="15" customHeight="1" x14ac:dyDescent="0.25">
      <c r="A210" s="46"/>
      <c r="B210" s="46"/>
      <c r="C210" s="140"/>
      <c r="D210" s="140"/>
      <c r="E210" s="7">
        <v>1</v>
      </c>
      <c r="AKJ210" s="10"/>
      <c r="AKK210" s="10"/>
      <c r="AKL210" s="10"/>
      <c r="AKM210" s="10"/>
      <c r="AKN210" s="10"/>
    </row>
    <row r="211" spans="1:976" ht="15" customHeight="1" x14ac:dyDescent="0.25">
      <c r="A211" s="46"/>
      <c r="B211" s="46"/>
      <c r="C211" s="140"/>
      <c r="D211" s="140"/>
      <c r="E211" s="7">
        <v>2</v>
      </c>
      <c r="AKJ211" s="10"/>
      <c r="AKK211" s="10"/>
      <c r="AKL211" s="10"/>
      <c r="AKM211" s="10"/>
      <c r="AKN211" s="10"/>
    </row>
    <row r="212" spans="1:976" ht="15" customHeight="1" x14ac:dyDescent="0.25">
      <c r="A212" s="46"/>
      <c r="B212" s="46"/>
      <c r="C212" s="140"/>
      <c r="D212" s="140"/>
      <c r="E212" s="7">
        <v>6</v>
      </c>
      <c r="AKJ212" s="10"/>
      <c r="AKK212" s="10"/>
      <c r="AKL212" s="10"/>
      <c r="AKM212" s="10"/>
      <c r="AKN212" s="10"/>
    </row>
    <row r="213" spans="1:976" ht="15" customHeight="1" x14ac:dyDescent="0.25">
      <c r="A213" s="46"/>
      <c r="B213" s="46"/>
      <c r="C213" s="140"/>
      <c r="D213" s="140"/>
      <c r="E213" s="7">
        <v>1</v>
      </c>
      <c r="AKJ213" s="10"/>
      <c r="AKK213" s="10"/>
      <c r="AKL213" s="10"/>
      <c r="AKM213" s="10"/>
      <c r="AKN213" s="10"/>
    </row>
    <row r="214" spans="1:976" ht="15" customHeight="1" x14ac:dyDescent="0.25">
      <c r="A214" s="46"/>
      <c r="B214" s="46"/>
      <c r="C214" s="140"/>
      <c r="D214" s="140"/>
      <c r="E214" s="7">
        <v>3</v>
      </c>
      <c r="AKJ214" s="10"/>
      <c r="AKK214" s="10"/>
      <c r="AKL214" s="10"/>
      <c r="AKM214" s="10"/>
      <c r="AKN214" s="10"/>
    </row>
    <row r="215" spans="1:976" ht="15" customHeight="1" x14ac:dyDescent="0.25">
      <c r="A215" s="46"/>
      <c r="B215" s="46"/>
      <c r="C215" s="140"/>
      <c r="D215" s="140"/>
      <c r="E215" s="7">
        <v>4</v>
      </c>
      <c r="AKJ215" s="10"/>
      <c r="AKK215" s="10"/>
      <c r="AKL215" s="10"/>
      <c r="AKM215" s="10"/>
      <c r="AKN215" s="10"/>
    </row>
    <row r="216" spans="1:976" ht="15" customHeight="1" x14ac:dyDescent="0.25">
      <c r="A216" s="46"/>
      <c r="B216" s="46"/>
      <c r="C216" s="140"/>
      <c r="D216" s="140"/>
      <c r="E216" s="7">
        <v>4</v>
      </c>
      <c r="AKJ216" s="10"/>
      <c r="AKK216" s="10"/>
      <c r="AKL216" s="10"/>
      <c r="AKM216" s="10"/>
      <c r="AKN216" s="10"/>
    </row>
    <row r="217" spans="1:976" ht="15" customHeight="1" x14ac:dyDescent="0.25">
      <c r="A217" s="46"/>
      <c r="B217" s="46"/>
      <c r="C217" s="140"/>
      <c r="D217" s="140"/>
      <c r="E217" s="7">
        <v>4</v>
      </c>
      <c r="AKJ217" s="10"/>
      <c r="AKK217" s="10"/>
      <c r="AKL217" s="10"/>
      <c r="AKM217" s="10"/>
      <c r="AKN217" s="10"/>
    </row>
    <row r="218" spans="1:976" ht="15" customHeight="1" x14ac:dyDescent="0.25">
      <c r="A218" s="46"/>
      <c r="B218" s="46"/>
      <c r="C218" s="140"/>
      <c r="D218" s="140"/>
      <c r="E218" s="7">
        <v>8</v>
      </c>
      <c r="AKJ218" s="10"/>
      <c r="AKK218" s="10"/>
      <c r="AKL218" s="10"/>
      <c r="AKM218" s="10"/>
      <c r="AKN218" s="10"/>
    </row>
    <row r="219" spans="1:976" ht="15" customHeight="1" x14ac:dyDescent="0.25">
      <c r="A219" s="46"/>
      <c r="B219" s="46"/>
      <c r="C219" s="140"/>
      <c r="D219" s="140"/>
      <c r="E219" s="7">
        <v>3</v>
      </c>
      <c r="AKJ219" s="10"/>
      <c r="AKK219" s="10"/>
      <c r="AKL219" s="10"/>
      <c r="AKM219" s="10"/>
      <c r="AKN219" s="10"/>
    </row>
    <row r="220" spans="1:976" ht="15" customHeight="1" x14ac:dyDescent="0.25">
      <c r="A220" s="46"/>
      <c r="B220" s="46"/>
      <c r="C220" s="140"/>
      <c r="D220" s="140"/>
      <c r="E220" s="7">
        <v>2</v>
      </c>
      <c r="AKJ220" s="10"/>
      <c r="AKK220" s="10"/>
      <c r="AKL220" s="10"/>
      <c r="AKM220" s="10"/>
      <c r="AKN220" s="10"/>
    </row>
    <row r="221" spans="1:976" ht="15" customHeight="1" x14ac:dyDescent="0.25">
      <c r="A221" s="46"/>
      <c r="B221" s="46"/>
      <c r="C221" s="140"/>
      <c r="D221" s="140"/>
      <c r="E221" s="7">
        <v>2</v>
      </c>
      <c r="AKJ221" s="10"/>
      <c r="AKK221" s="10"/>
      <c r="AKL221" s="10"/>
      <c r="AKM221" s="10"/>
      <c r="AKN221" s="10"/>
    </row>
    <row r="222" spans="1:976" ht="15" customHeight="1" x14ac:dyDescent="0.25">
      <c r="A222" s="46"/>
      <c r="B222" s="46"/>
      <c r="C222" s="140"/>
      <c r="D222" s="140"/>
      <c r="E222" s="7">
        <v>3</v>
      </c>
      <c r="AKJ222" s="10"/>
      <c r="AKK222" s="10"/>
      <c r="AKL222" s="10"/>
      <c r="AKM222" s="10"/>
      <c r="AKN222" s="10"/>
    </row>
    <row r="223" spans="1:976" ht="15" customHeight="1" x14ac:dyDescent="0.25">
      <c r="A223" s="46"/>
      <c r="B223" s="46"/>
      <c r="C223" s="140"/>
      <c r="D223" s="140"/>
      <c r="E223" s="7">
        <v>2</v>
      </c>
      <c r="AKJ223" s="10"/>
      <c r="AKK223" s="10"/>
      <c r="AKL223" s="10"/>
      <c r="AKM223" s="10"/>
      <c r="AKN223" s="10"/>
    </row>
    <row r="224" spans="1:976" ht="15" customHeight="1" x14ac:dyDescent="0.25">
      <c r="A224" s="46"/>
      <c r="B224" s="46"/>
      <c r="C224" s="140"/>
      <c r="D224" s="140"/>
      <c r="E224" s="7">
        <v>1</v>
      </c>
      <c r="AKJ224" s="10"/>
      <c r="AKK224" s="10"/>
      <c r="AKL224" s="10"/>
      <c r="AKM224" s="10"/>
      <c r="AKN224" s="10"/>
    </row>
    <row r="225" spans="1:976" ht="15" customHeight="1" x14ac:dyDescent="0.25">
      <c r="A225" s="46"/>
      <c r="B225" s="46"/>
      <c r="C225" s="140"/>
      <c r="D225" s="140"/>
      <c r="E225" s="7">
        <v>2</v>
      </c>
      <c r="AKJ225" s="10"/>
      <c r="AKK225" s="10"/>
      <c r="AKL225" s="10"/>
      <c r="AKM225" s="10"/>
      <c r="AKN225" s="10"/>
    </row>
    <row r="226" spans="1:976" ht="15" customHeight="1" x14ac:dyDescent="0.25">
      <c r="A226" s="46"/>
      <c r="B226" s="46"/>
      <c r="C226" s="140"/>
      <c r="D226" s="140"/>
      <c r="E226" s="7">
        <v>2</v>
      </c>
      <c r="AKJ226" s="10"/>
      <c r="AKK226" s="10"/>
      <c r="AKL226" s="10"/>
      <c r="AKM226" s="10"/>
      <c r="AKN226" s="10"/>
    </row>
    <row r="227" spans="1:976" ht="15" customHeight="1" x14ac:dyDescent="0.25">
      <c r="A227" s="46"/>
      <c r="B227" s="46"/>
      <c r="C227" s="140"/>
      <c r="D227" s="140"/>
      <c r="E227" s="7">
        <v>2</v>
      </c>
      <c r="AKJ227" s="10"/>
      <c r="AKK227" s="10"/>
      <c r="AKL227" s="10"/>
      <c r="AKM227" s="10"/>
      <c r="AKN227" s="10"/>
    </row>
    <row r="228" spans="1:976" ht="15" customHeight="1" x14ac:dyDescent="0.25">
      <c r="A228" s="46"/>
      <c r="B228" s="46"/>
      <c r="C228" s="140"/>
      <c r="D228" s="140"/>
      <c r="E228" s="7">
        <v>1</v>
      </c>
      <c r="AKJ228" s="10"/>
      <c r="AKK228" s="10"/>
      <c r="AKL228" s="10"/>
      <c r="AKM228" s="10"/>
      <c r="AKN228" s="10"/>
    </row>
    <row r="229" spans="1:976" ht="15" customHeight="1" x14ac:dyDescent="0.25">
      <c r="A229" s="46"/>
      <c r="B229" s="46"/>
      <c r="C229" s="140"/>
      <c r="D229" s="140"/>
      <c r="E229" s="7">
        <v>2</v>
      </c>
      <c r="AKJ229" s="10"/>
      <c r="AKK229" s="10"/>
      <c r="AKL229" s="10"/>
      <c r="AKM229" s="10"/>
      <c r="AKN229" s="10"/>
    </row>
    <row r="230" spans="1:976" ht="15" customHeight="1" x14ac:dyDescent="0.25">
      <c r="A230" s="46"/>
      <c r="B230" s="46"/>
      <c r="C230" s="140"/>
      <c r="D230" s="140"/>
      <c r="E230" s="7">
        <v>2</v>
      </c>
      <c r="AKJ230" s="10"/>
      <c r="AKK230" s="10"/>
      <c r="AKL230" s="10"/>
      <c r="AKM230" s="10"/>
      <c r="AKN230" s="10"/>
    </row>
    <row r="231" spans="1:976" ht="15" customHeight="1" x14ac:dyDescent="0.25">
      <c r="A231" s="46"/>
      <c r="B231" s="46"/>
      <c r="C231" s="140"/>
      <c r="D231" s="140"/>
      <c r="E231" s="7">
        <v>4</v>
      </c>
      <c r="AKJ231" s="10"/>
      <c r="AKK231" s="10"/>
      <c r="AKL231" s="10"/>
      <c r="AKM231" s="10"/>
      <c r="AKN231" s="10"/>
    </row>
    <row r="232" spans="1:976" ht="15" customHeight="1" x14ac:dyDescent="0.25">
      <c r="A232" s="46"/>
      <c r="B232" s="46"/>
      <c r="C232" s="140"/>
      <c r="D232" s="140"/>
      <c r="E232" s="7">
        <v>1</v>
      </c>
      <c r="AKJ232" s="10"/>
      <c r="AKK232" s="10"/>
      <c r="AKL232" s="10"/>
      <c r="AKM232" s="10"/>
      <c r="AKN232" s="10"/>
    </row>
    <row r="233" spans="1:976" ht="15" customHeight="1" x14ac:dyDescent="0.25">
      <c r="A233" s="46"/>
      <c r="B233" s="46"/>
      <c r="C233" s="140"/>
      <c r="D233" s="140"/>
      <c r="E233" s="7">
        <v>2</v>
      </c>
      <c r="AKJ233" s="10"/>
      <c r="AKK233" s="10"/>
      <c r="AKL233" s="10"/>
      <c r="AKM233" s="10"/>
      <c r="AKN233" s="10"/>
    </row>
    <row r="234" spans="1:976" ht="15" customHeight="1" x14ac:dyDescent="0.25">
      <c r="A234" s="46"/>
      <c r="B234" s="46"/>
      <c r="C234" s="140"/>
      <c r="D234" s="140"/>
      <c r="E234" s="7">
        <v>2</v>
      </c>
      <c r="AKJ234" s="10"/>
      <c r="AKK234" s="10"/>
      <c r="AKL234" s="10"/>
      <c r="AKM234" s="10"/>
      <c r="AKN234" s="10"/>
    </row>
    <row r="235" spans="1:976" ht="15" customHeight="1" x14ac:dyDescent="0.25">
      <c r="A235" s="46"/>
      <c r="B235" s="46"/>
      <c r="C235" s="140"/>
      <c r="D235" s="140"/>
      <c r="E235" s="7">
        <v>2</v>
      </c>
      <c r="AKJ235" s="10"/>
      <c r="AKK235" s="10"/>
      <c r="AKL235" s="10"/>
      <c r="AKM235" s="10"/>
      <c r="AKN235" s="10"/>
    </row>
    <row r="236" spans="1:976" ht="15" customHeight="1" x14ac:dyDescent="0.25">
      <c r="A236" s="46"/>
      <c r="B236" s="46"/>
      <c r="C236" s="140"/>
      <c r="D236" s="140"/>
      <c r="E236" s="7">
        <v>1</v>
      </c>
      <c r="AKJ236" s="10"/>
      <c r="AKK236" s="10"/>
      <c r="AKL236" s="10"/>
      <c r="AKM236" s="10"/>
      <c r="AKN236" s="10"/>
    </row>
    <row r="237" spans="1:976" ht="15" customHeight="1" x14ac:dyDescent="0.25">
      <c r="A237" s="46"/>
      <c r="B237" s="46"/>
      <c r="C237" s="140"/>
      <c r="D237" s="140"/>
      <c r="E237" s="7">
        <v>2</v>
      </c>
      <c r="AKJ237" s="10"/>
      <c r="AKK237" s="10"/>
      <c r="AKL237" s="10"/>
      <c r="AKM237" s="10"/>
      <c r="AKN237" s="10"/>
    </row>
    <row r="238" spans="1:976" ht="15" customHeight="1" x14ac:dyDescent="0.25">
      <c r="A238" s="46"/>
      <c r="B238" s="46"/>
      <c r="C238" s="140"/>
      <c r="D238" s="140"/>
      <c r="E238" s="7">
        <v>5</v>
      </c>
      <c r="AKJ238" s="10"/>
      <c r="AKK238" s="10"/>
      <c r="AKL238" s="10"/>
      <c r="AKM238" s="10"/>
      <c r="AKN238" s="10"/>
    </row>
    <row r="239" spans="1:976" ht="15" customHeight="1" x14ac:dyDescent="0.25">
      <c r="A239" s="46"/>
      <c r="B239" s="46"/>
      <c r="C239" s="140"/>
      <c r="D239" s="140"/>
      <c r="E239" s="7">
        <v>2</v>
      </c>
      <c r="AKJ239" s="10"/>
      <c r="AKK239" s="10"/>
      <c r="AKL239" s="10"/>
      <c r="AKM239" s="10"/>
      <c r="AKN239" s="10"/>
    </row>
    <row r="240" spans="1:976" ht="15" customHeight="1" x14ac:dyDescent="0.25">
      <c r="A240" s="46"/>
      <c r="B240" s="46"/>
      <c r="C240" s="140"/>
      <c r="D240" s="140"/>
      <c r="E240" s="7">
        <v>20</v>
      </c>
      <c r="AKJ240" s="10"/>
      <c r="AKK240" s="10"/>
      <c r="AKL240" s="10"/>
      <c r="AKM240" s="10"/>
      <c r="AKN240" s="10"/>
    </row>
    <row r="241" spans="1:976" ht="15" customHeight="1" x14ac:dyDescent="0.25">
      <c r="A241" s="46"/>
      <c r="B241" s="46"/>
      <c r="C241" s="138" t="s">
        <v>317</v>
      </c>
      <c r="D241" s="138"/>
      <c r="E241" s="22">
        <f>SUM(E196:E240)</f>
        <v>129</v>
      </c>
      <c r="AKJ241" s="10"/>
      <c r="AKK241" s="10"/>
      <c r="AKL241" s="10"/>
      <c r="AKM241" s="10"/>
      <c r="AKN241" s="10"/>
    </row>
    <row r="242" spans="1:976" ht="15" customHeight="1" x14ac:dyDescent="0.25">
      <c r="A242" s="46"/>
      <c r="B242" s="46"/>
      <c r="C242" s="24"/>
      <c r="AKJ242" s="10"/>
      <c r="AKK242" s="10"/>
      <c r="AKL242" s="10"/>
      <c r="AKM242" s="10"/>
      <c r="AKN242" s="10"/>
    </row>
    <row r="243" spans="1:976" ht="15" customHeight="1" x14ac:dyDescent="0.25">
      <c r="A243" s="46"/>
      <c r="B243" s="46"/>
      <c r="C243" s="24"/>
      <c r="AKJ243" s="10"/>
      <c r="AKK243" s="10"/>
      <c r="AKL243" s="10"/>
      <c r="AKM243" s="10"/>
      <c r="AKN243" s="10"/>
    </row>
    <row r="244" spans="1:976" ht="15" customHeight="1" x14ac:dyDescent="0.25">
      <c r="A244" s="46"/>
      <c r="B244" s="46"/>
      <c r="C244" s="8" t="s">
        <v>2</v>
      </c>
      <c r="D244" s="8" t="s">
        <v>3</v>
      </c>
      <c r="E244" s="8" t="s">
        <v>4</v>
      </c>
      <c r="AKJ244" s="10"/>
      <c r="AKK244" s="10"/>
      <c r="AKL244" s="10"/>
      <c r="AKM244" s="10"/>
      <c r="AKN244" s="10"/>
    </row>
    <row r="245" spans="1:976" ht="15" customHeight="1" x14ac:dyDescent="0.25">
      <c r="A245" s="46"/>
      <c r="B245" s="46"/>
      <c r="C245" s="140" t="s">
        <v>335</v>
      </c>
      <c r="D245" s="140" t="s">
        <v>348</v>
      </c>
      <c r="E245" s="7">
        <v>4</v>
      </c>
      <c r="AKJ245" s="10"/>
      <c r="AKK245" s="10"/>
      <c r="AKL245" s="10"/>
      <c r="AKM245" s="10"/>
      <c r="AKN245" s="10"/>
    </row>
    <row r="246" spans="1:976" ht="15" customHeight="1" x14ac:dyDescent="0.25">
      <c r="A246" s="46"/>
      <c r="B246" s="46"/>
      <c r="C246" s="140"/>
      <c r="D246" s="140"/>
      <c r="E246" s="7">
        <v>1</v>
      </c>
      <c r="AKJ246" s="10"/>
      <c r="AKK246" s="10"/>
      <c r="AKL246" s="10"/>
      <c r="AKM246" s="10"/>
      <c r="AKN246" s="10"/>
    </row>
    <row r="247" spans="1:976" ht="15" customHeight="1" x14ac:dyDescent="0.25">
      <c r="A247" s="46"/>
      <c r="C247" s="140"/>
      <c r="D247" s="140"/>
      <c r="E247" s="7">
        <v>1</v>
      </c>
      <c r="AKJ247" s="10"/>
      <c r="AKK247" s="10"/>
      <c r="AKL247" s="10"/>
      <c r="AKM247" s="10"/>
      <c r="AKN247" s="10"/>
    </row>
    <row r="248" spans="1:976" ht="15" customHeight="1" x14ac:dyDescent="0.25">
      <c r="A248" s="46"/>
      <c r="C248" s="140"/>
      <c r="D248" s="140"/>
      <c r="E248" s="7">
        <v>4</v>
      </c>
      <c r="AKJ248" s="10"/>
      <c r="AKK248" s="10"/>
      <c r="AKL248" s="10"/>
      <c r="AKM248" s="10"/>
      <c r="AKN248" s="10"/>
    </row>
    <row r="249" spans="1:976" ht="15" customHeight="1" x14ac:dyDescent="0.25">
      <c r="A249" s="46"/>
      <c r="C249" s="140"/>
      <c r="D249" s="140"/>
      <c r="E249" s="7">
        <v>8</v>
      </c>
      <c r="AKJ249" s="10"/>
      <c r="AKK249" s="10"/>
      <c r="AKL249" s="10"/>
      <c r="AKM249" s="10"/>
      <c r="AKN249" s="10"/>
    </row>
    <row r="250" spans="1:976" ht="15" customHeight="1" x14ac:dyDescent="0.25">
      <c r="A250" s="46"/>
      <c r="C250" s="140"/>
      <c r="D250" s="140"/>
      <c r="E250" s="7">
        <v>6</v>
      </c>
      <c r="AKJ250" s="10"/>
      <c r="AKK250" s="10"/>
      <c r="AKL250" s="10"/>
      <c r="AKM250" s="10"/>
      <c r="AKN250" s="10"/>
    </row>
    <row r="251" spans="1:976" ht="15" customHeight="1" x14ac:dyDescent="0.25">
      <c r="A251" s="46"/>
      <c r="C251" s="140"/>
      <c r="D251" s="140"/>
      <c r="E251" s="7">
        <v>6</v>
      </c>
      <c r="AKJ251" s="10"/>
      <c r="AKK251" s="10"/>
      <c r="AKL251" s="10"/>
      <c r="AKM251" s="10"/>
      <c r="AKN251" s="10"/>
    </row>
    <row r="252" spans="1:976" ht="15" customHeight="1" x14ac:dyDescent="0.25">
      <c r="A252" s="46"/>
      <c r="C252" s="140"/>
      <c r="D252" s="140"/>
      <c r="E252" s="7">
        <v>3</v>
      </c>
      <c r="AKJ252" s="10"/>
      <c r="AKK252" s="10"/>
      <c r="AKL252" s="10"/>
      <c r="AKM252" s="10"/>
      <c r="AKN252" s="10"/>
    </row>
    <row r="253" spans="1:976" ht="15" customHeight="1" x14ac:dyDescent="0.25">
      <c r="A253" s="46"/>
      <c r="B253" s="46"/>
      <c r="C253" s="140"/>
      <c r="D253" s="140"/>
      <c r="E253" s="7">
        <v>2</v>
      </c>
      <c r="AKJ253" s="10"/>
      <c r="AKK253" s="10"/>
      <c r="AKL253" s="10"/>
      <c r="AKM253" s="10"/>
      <c r="AKN253" s="10"/>
    </row>
    <row r="254" spans="1:976" ht="15" customHeight="1" x14ac:dyDescent="0.25">
      <c r="A254" s="46"/>
      <c r="B254" s="46"/>
      <c r="C254" s="140"/>
      <c r="D254" s="140"/>
      <c r="E254" s="7">
        <v>3</v>
      </c>
      <c r="AKJ254" s="10"/>
      <c r="AKK254" s="10"/>
      <c r="AKL254" s="10"/>
      <c r="AKM254" s="10"/>
      <c r="AKN254" s="10"/>
    </row>
    <row r="255" spans="1:976" ht="15" customHeight="1" x14ac:dyDescent="0.25">
      <c r="A255" s="46"/>
      <c r="B255" s="46"/>
      <c r="C255" s="140"/>
      <c r="D255" s="140"/>
      <c r="E255" s="7">
        <v>2</v>
      </c>
      <c r="AKJ255" s="10"/>
      <c r="AKK255" s="10"/>
      <c r="AKL255" s="10"/>
      <c r="AKM255" s="10"/>
      <c r="AKN255" s="10"/>
    </row>
    <row r="256" spans="1:976" ht="15" customHeight="1" x14ac:dyDescent="0.25">
      <c r="A256" s="46"/>
      <c r="B256" s="46"/>
      <c r="C256" s="140"/>
      <c r="D256" s="140"/>
      <c r="E256" s="7">
        <v>4</v>
      </c>
      <c r="AKJ256" s="10"/>
      <c r="AKK256" s="10"/>
      <c r="AKL256" s="10"/>
      <c r="AKM256" s="10"/>
      <c r="AKN256" s="10"/>
    </row>
    <row r="257" spans="1:976" ht="15" customHeight="1" x14ac:dyDescent="0.25">
      <c r="A257" s="46"/>
      <c r="B257" s="46"/>
      <c r="C257" s="140"/>
      <c r="D257" s="140"/>
      <c r="E257" s="7">
        <v>3</v>
      </c>
      <c r="AKJ257" s="10"/>
      <c r="AKK257" s="10"/>
      <c r="AKL257" s="10"/>
      <c r="AKM257" s="10"/>
      <c r="AKN257" s="10"/>
    </row>
    <row r="258" spans="1:976" ht="15" customHeight="1" x14ac:dyDescent="0.25">
      <c r="A258" s="46"/>
      <c r="B258" s="46"/>
      <c r="C258" s="140"/>
      <c r="D258" s="140"/>
      <c r="E258" s="7">
        <v>13</v>
      </c>
      <c r="AKJ258" s="10"/>
      <c r="AKK258" s="10"/>
      <c r="AKL258" s="10"/>
      <c r="AKM258" s="10"/>
      <c r="AKN258" s="10"/>
    </row>
    <row r="259" spans="1:976" ht="15" customHeight="1" x14ac:dyDescent="0.25">
      <c r="A259" s="46"/>
      <c r="B259" s="46"/>
      <c r="C259" s="138" t="s">
        <v>317</v>
      </c>
      <c r="D259" s="138"/>
      <c r="E259" s="22">
        <f>SUM(E245:E258)</f>
        <v>60</v>
      </c>
      <c r="AKJ259" s="10"/>
      <c r="AKK259" s="10"/>
      <c r="AKL259" s="10"/>
      <c r="AKM259" s="10"/>
      <c r="AKN259" s="10"/>
    </row>
    <row r="260" spans="1:976" ht="15" customHeight="1" x14ac:dyDescent="0.25">
      <c r="A260" s="46"/>
      <c r="B260" s="46"/>
      <c r="C260" s="24"/>
      <c r="AKJ260" s="10"/>
      <c r="AKK260" s="10"/>
      <c r="AKL260" s="10"/>
      <c r="AKM260" s="10"/>
      <c r="AKN260" s="10"/>
    </row>
    <row r="261" spans="1:976" ht="15" customHeight="1" x14ac:dyDescent="0.25">
      <c r="A261" s="46"/>
      <c r="B261" s="46"/>
      <c r="C261" s="24"/>
      <c r="AKJ261" s="10"/>
      <c r="AKK261" s="10"/>
      <c r="AKL261" s="10"/>
      <c r="AKM261" s="10"/>
      <c r="AKN261" s="10"/>
    </row>
  </sheetData>
  <autoFilter ref="A1:XFA123" xr:uid="{00000000-0009-0000-0000-000007000000}"/>
  <mergeCells count="111">
    <mergeCell ref="B35:B36"/>
    <mergeCell ref="B37:B39"/>
    <mergeCell ref="B40:B41"/>
    <mergeCell ref="B42:B43"/>
    <mergeCell ref="B67:B69"/>
    <mergeCell ref="B70:B71"/>
    <mergeCell ref="B72:B74"/>
    <mergeCell ref="B75:B76"/>
    <mergeCell ref="B77:B78"/>
    <mergeCell ref="A2:A8"/>
    <mergeCell ref="C2:C4"/>
    <mergeCell ref="C5:C6"/>
    <mergeCell ref="C7:C8"/>
    <mergeCell ref="B2:B4"/>
    <mergeCell ref="B5:B6"/>
    <mergeCell ref="B7:B8"/>
    <mergeCell ref="A9:A21"/>
    <mergeCell ref="C9:C11"/>
    <mergeCell ref="C12:C13"/>
    <mergeCell ref="C17:C19"/>
    <mergeCell ref="C20:C21"/>
    <mergeCell ref="C14:C16"/>
    <mergeCell ref="B9:B11"/>
    <mergeCell ref="B12:B13"/>
    <mergeCell ref="B14:B16"/>
    <mergeCell ref="B17:B19"/>
    <mergeCell ref="B20:B21"/>
    <mergeCell ref="A22:A26"/>
    <mergeCell ref="C22:C23"/>
    <mergeCell ref="C24:C26"/>
    <mergeCell ref="A27:A43"/>
    <mergeCell ref="C27:C28"/>
    <mergeCell ref="C29:C31"/>
    <mergeCell ref="C40:C41"/>
    <mergeCell ref="C42:C43"/>
    <mergeCell ref="A44:A54"/>
    <mergeCell ref="C44:C47"/>
    <mergeCell ref="C32:C34"/>
    <mergeCell ref="C35:C36"/>
    <mergeCell ref="C37:C39"/>
    <mergeCell ref="B44:B47"/>
    <mergeCell ref="B48:B49"/>
    <mergeCell ref="B50:B52"/>
    <mergeCell ref="C48:C49"/>
    <mergeCell ref="C50:C52"/>
    <mergeCell ref="C53:C54"/>
    <mergeCell ref="B22:B23"/>
    <mergeCell ref="B24:B26"/>
    <mergeCell ref="B27:B28"/>
    <mergeCell ref="B29:B31"/>
    <mergeCell ref="B32:B34"/>
    <mergeCell ref="A55:A60"/>
    <mergeCell ref="C55:C57"/>
    <mergeCell ref="B53:B54"/>
    <mergeCell ref="B55:B57"/>
    <mergeCell ref="B58:B60"/>
    <mergeCell ref="C58:C60"/>
    <mergeCell ref="A61:A66"/>
    <mergeCell ref="C61:C63"/>
    <mergeCell ref="C64:C66"/>
    <mergeCell ref="B61:B63"/>
    <mergeCell ref="B64:B66"/>
    <mergeCell ref="A67:A79"/>
    <mergeCell ref="C67:C69"/>
    <mergeCell ref="C70:C71"/>
    <mergeCell ref="B92:B95"/>
    <mergeCell ref="B96:B97"/>
    <mergeCell ref="B98:B99"/>
    <mergeCell ref="B100:B102"/>
    <mergeCell ref="A92:A102"/>
    <mergeCell ref="C92:C95"/>
    <mergeCell ref="C96:C97"/>
    <mergeCell ref="C98:C99"/>
    <mergeCell ref="C100:C102"/>
    <mergeCell ref="A80:A91"/>
    <mergeCell ref="C72:C74"/>
    <mergeCell ref="C75:C76"/>
    <mergeCell ref="B87:B91"/>
    <mergeCell ref="C77:C78"/>
    <mergeCell ref="B82:B84"/>
    <mergeCell ref="B85:B86"/>
    <mergeCell ref="C87:C88"/>
    <mergeCell ref="C89:C91"/>
    <mergeCell ref="C80:C81"/>
    <mergeCell ref="C82:C84"/>
    <mergeCell ref="C85:C86"/>
    <mergeCell ref="A103:A122"/>
    <mergeCell ref="C103:C105"/>
    <mergeCell ref="C106:C109"/>
    <mergeCell ref="C110:C112"/>
    <mergeCell ref="C113:C115"/>
    <mergeCell ref="C116:C119"/>
    <mergeCell ref="B120:B122"/>
    <mergeCell ref="C192:D192"/>
    <mergeCell ref="C196:C240"/>
    <mergeCell ref="D196:D240"/>
    <mergeCell ref="B103:B105"/>
    <mergeCell ref="B106:B109"/>
    <mergeCell ref="B110:B112"/>
    <mergeCell ref="B113:B115"/>
    <mergeCell ref="B116:B119"/>
    <mergeCell ref="C241:D241"/>
    <mergeCell ref="C245:C258"/>
    <mergeCell ref="D245:D258"/>
    <mergeCell ref="C259:D259"/>
    <mergeCell ref="C120:C122"/>
    <mergeCell ref="C126:C170"/>
    <mergeCell ref="D126:D170"/>
    <mergeCell ref="C171:D171"/>
    <mergeCell ref="C175:C191"/>
    <mergeCell ref="D175:D191"/>
  </mergeCells>
  <printOptions horizontalCentered="1" verticalCentered="1"/>
  <pageMargins left="0.39374999999999999" right="0.39374999999999999" top="0.78749999999999998" bottom="0.78749999999999998" header="0.511811023622047" footer="0.511811023622047"/>
  <pageSetup paperSize="9" scale="5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I24"/>
  <sheetViews>
    <sheetView zoomScaleNormal="100" workbookViewId="0">
      <selection activeCell="A2" sqref="A2:A7"/>
    </sheetView>
  </sheetViews>
  <sheetFormatPr defaultColWidth="9.140625" defaultRowHeight="15.75" x14ac:dyDescent="0.25"/>
  <cols>
    <col min="1" max="1" width="97.5703125" style="51" customWidth="1"/>
    <col min="2" max="2" width="30.140625" style="51" customWidth="1"/>
    <col min="3" max="3" width="22.85546875" style="51" customWidth="1"/>
    <col min="4" max="1023" width="9.140625" style="51"/>
  </cols>
  <sheetData>
    <row r="1" spans="1:3" ht="48.75" customHeight="1" thickBot="1" x14ac:dyDescent="0.3">
      <c r="A1" s="52" t="s">
        <v>421</v>
      </c>
      <c r="B1" s="52" t="s">
        <v>422</v>
      </c>
      <c r="C1" s="81" t="s">
        <v>463</v>
      </c>
    </row>
    <row r="2" spans="1:3" ht="20.100000000000001" customHeight="1" thickBot="1" x14ac:dyDescent="0.3">
      <c r="A2" s="53" t="s">
        <v>440</v>
      </c>
      <c r="B2" s="53" t="s">
        <v>424</v>
      </c>
      <c r="C2" s="82">
        <v>10</v>
      </c>
    </row>
    <row r="3" spans="1:3" ht="20.100000000000001" customHeight="1" thickBot="1" x14ac:dyDescent="0.3">
      <c r="A3" s="53" t="s">
        <v>462</v>
      </c>
      <c r="B3" s="53" t="s">
        <v>424</v>
      </c>
      <c r="C3" s="54">
        <v>1</v>
      </c>
    </row>
    <row r="4" spans="1:3" ht="20.100000000000001" customHeight="1" thickBot="1" x14ac:dyDescent="0.3">
      <c r="A4" s="53" t="s">
        <v>441</v>
      </c>
      <c r="B4" s="53" t="s">
        <v>424</v>
      </c>
      <c r="C4" s="54">
        <v>4</v>
      </c>
    </row>
    <row r="5" spans="1:3" ht="20.100000000000001" customHeight="1" thickBot="1" x14ac:dyDescent="0.3">
      <c r="A5" s="53" t="s">
        <v>442</v>
      </c>
      <c r="B5" s="53" t="s">
        <v>424</v>
      </c>
      <c r="C5" s="54">
        <v>10</v>
      </c>
    </row>
    <row r="6" spans="1:3" ht="20.100000000000001" customHeight="1" thickBot="1" x14ac:dyDescent="0.3">
      <c r="A6" s="53" t="s">
        <v>443</v>
      </c>
      <c r="B6" s="53" t="s">
        <v>424</v>
      </c>
      <c r="C6" s="54">
        <v>6</v>
      </c>
    </row>
    <row r="7" spans="1:3" ht="20.100000000000001" customHeight="1" thickBot="1" x14ac:dyDescent="0.3">
      <c r="A7" s="53" t="s">
        <v>444</v>
      </c>
      <c r="B7" s="53" t="s">
        <v>424</v>
      </c>
      <c r="C7" s="54">
        <v>2</v>
      </c>
    </row>
    <row r="8" spans="1:3" ht="20.100000000000001" customHeight="1" thickBot="1" x14ac:dyDescent="0.3">
      <c r="A8" s="53" t="s">
        <v>445</v>
      </c>
      <c r="B8" s="53" t="s">
        <v>424</v>
      </c>
      <c r="C8" s="54">
        <v>12</v>
      </c>
    </row>
    <row r="9" spans="1:3" ht="20.100000000000001" customHeight="1" thickBot="1" x14ac:dyDescent="0.3">
      <c r="A9" s="53" t="s">
        <v>446</v>
      </c>
      <c r="B9" s="53" t="s">
        <v>424</v>
      </c>
      <c r="C9" s="54">
        <v>12</v>
      </c>
    </row>
    <row r="10" spans="1:3" ht="20.100000000000001" customHeight="1" thickBot="1" x14ac:dyDescent="0.3">
      <c r="A10" s="53" t="s">
        <v>447</v>
      </c>
      <c r="B10" s="53" t="s">
        <v>424</v>
      </c>
      <c r="C10" s="54">
        <v>10</v>
      </c>
    </row>
    <row r="11" spans="1:3" ht="20.100000000000001" customHeight="1" thickBot="1" x14ac:dyDescent="0.3">
      <c r="A11" s="53" t="s">
        <v>448</v>
      </c>
      <c r="B11" s="53" t="s">
        <v>424</v>
      </c>
      <c r="C11" s="54">
        <v>10</v>
      </c>
    </row>
    <row r="12" spans="1:3" ht="20.100000000000001" customHeight="1" thickBot="1" x14ac:dyDescent="0.3">
      <c r="A12" s="53" t="s">
        <v>449</v>
      </c>
      <c r="B12" s="53" t="s">
        <v>424</v>
      </c>
      <c r="C12" s="54">
        <v>15</v>
      </c>
    </row>
    <row r="13" spans="1:3" ht="20.100000000000001" customHeight="1" thickBot="1" x14ac:dyDescent="0.3">
      <c r="A13" s="53" t="s">
        <v>450</v>
      </c>
      <c r="B13" s="53" t="s">
        <v>424</v>
      </c>
      <c r="C13" s="54">
        <v>3</v>
      </c>
    </row>
    <row r="14" spans="1:3" ht="20.100000000000001" customHeight="1" thickBot="1" x14ac:dyDescent="0.3">
      <c r="A14" s="53" t="s">
        <v>451</v>
      </c>
      <c r="B14" s="53" t="s">
        <v>424</v>
      </c>
      <c r="C14" s="54">
        <v>120</v>
      </c>
    </row>
    <row r="15" spans="1:3" ht="20.100000000000001" customHeight="1" thickBot="1" x14ac:dyDescent="0.3">
      <c r="A15" s="53" t="s">
        <v>452</v>
      </c>
      <c r="B15" s="53" t="s">
        <v>424</v>
      </c>
      <c r="C15" s="54">
        <v>3</v>
      </c>
    </row>
    <row r="16" spans="1:3" ht="20.100000000000001" customHeight="1" thickBot="1" x14ac:dyDescent="0.3">
      <c r="A16" s="53" t="s">
        <v>453</v>
      </c>
      <c r="B16" s="53" t="s">
        <v>424</v>
      </c>
      <c r="C16" s="54">
        <v>10</v>
      </c>
    </row>
    <row r="17" spans="1:3" ht="20.100000000000001" customHeight="1" thickBot="1" x14ac:dyDescent="0.3">
      <c r="A17" s="53" t="s">
        <v>454</v>
      </c>
      <c r="B17" s="53" t="s">
        <v>424</v>
      </c>
      <c r="C17" s="54">
        <v>3</v>
      </c>
    </row>
    <row r="18" spans="1:3" ht="20.100000000000001" customHeight="1" thickBot="1" x14ac:dyDescent="0.3">
      <c r="A18" s="53" t="s">
        <v>455</v>
      </c>
      <c r="B18" s="53" t="s">
        <v>424</v>
      </c>
      <c r="C18" s="54">
        <v>1</v>
      </c>
    </row>
    <row r="19" spans="1:3" ht="20.100000000000001" customHeight="1" thickBot="1" x14ac:dyDescent="0.3">
      <c r="A19" s="53" t="s">
        <v>456</v>
      </c>
      <c r="B19" s="53" t="s">
        <v>424</v>
      </c>
      <c r="C19" s="54">
        <v>5</v>
      </c>
    </row>
    <row r="20" spans="1:3" ht="20.100000000000001" customHeight="1" thickBot="1" x14ac:dyDescent="0.3">
      <c r="A20" s="53" t="s">
        <v>457</v>
      </c>
      <c r="B20" s="53" t="s">
        <v>424</v>
      </c>
      <c r="C20" s="54">
        <v>4</v>
      </c>
    </row>
    <row r="21" spans="1:3" ht="20.100000000000001" customHeight="1" thickBot="1" x14ac:dyDescent="0.3">
      <c r="A21" s="53" t="s">
        <v>458</v>
      </c>
      <c r="B21" s="53" t="s">
        <v>424</v>
      </c>
      <c r="C21" s="54">
        <v>6</v>
      </c>
    </row>
    <row r="22" spans="1:3" ht="20.100000000000001" customHeight="1" thickBot="1" x14ac:dyDescent="0.3">
      <c r="A22" s="53" t="s">
        <v>459</v>
      </c>
      <c r="B22" s="53" t="s">
        <v>424</v>
      </c>
      <c r="C22" s="54">
        <v>1</v>
      </c>
    </row>
    <row r="23" spans="1:3" ht="20.100000000000001" customHeight="1" thickBot="1" x14ac:dyDescent="0.3">
      <c r="A23" s="53" t="s">
        <v>460</v>
      </c>
      <c r="B23" s="53" t="s">
        <v>424</v>
      </c>
      <c r="C23" s="54">
        <v>2</v>
      </c>
    </row>
    <row r="24" spans="1:3" ht="20.100000000000001" customHeight="1" thickBot="1" x14ac:dyDescent="0.3">
      <c r="A24" s="53" t="s">
        <v>461</v>
      </c>
      <c r="B24" s="53" t="s">
        <v>424</v>
      </c>
      <c r="C24" s="54">
        <v>6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7"/>
  <sheetViews>
    <sheetView zoomScaleNormal="100" workbookViewId="0">
      <selection activeCell="B11" sqref="B11"/>
    </sheetView>
  </sheetViews>
  <sheetFormatPr defaultColWidth="8.85546875" defaultRowHeight="15" x14ac:dyDescent="0.25"/>
  <cols>
    <col min="1" max="1" width="84.7109375" customWidth="1"/>
    <col min="2" max="2" width="26.42578125" customWidth="1"/>
  </cols>
  <sheetData>
    <row r="1" spans="1:2" ht="20.100000000000001" customHeight="1" thickBot="1" x14ac:dyDescent="0.3">
      <c r="A1" s="55" t="s">
        <v>421</v>
      </c>
      <c r="B1" s="56" t="s">
        <v>423</v>
      </c>
    </row>
    <row r="2" spans="1:2" ht="20.100000000000001" customHeight="1" thickBot="1" x14ac:dyDescent="0.3">
      <c r="A2" s="121" t="s">
        <v>482</v>
      </c>
      <c r="B2" s="121">
        <v>4</v>
      </c>
    </row>
    <row r="3" spans="1:2" ht="20.100000000000001" customHeight="1" thickBot="1" x14ac:dyDescent="0.3">
      <c r="A3" s="121" t="s">
        <v>483</v>
      </c>
      <c r="B3" s="121">
        <v>4</v>
      </c>
    </row>
    <row r="4" spans="1:2" ht="20.100000000000001" customHeight="1" thickBot="1" x14ac:dyDescent="0.3">
      <c r="A4" s="121" t="s">
        <v>484</v>
      </c>
      <c r="B4" s="121">
        <v>1</v>
      </c>
    </row>
    <row r="5" spans="1:2" ht="20.100000000000001" customHeight="1" thickBot="1" x14ac:dyDescent="0.3">
      <c r="A5" s="121" t="s">
        <v>485</v>
      </c>
      <c r="B5" s="121">
        <v>2</v>
      </c>
    </row>
    <row r="6" spans="1:2" ht="20.100000000000001" customHeight="1" thickBot="1" x14ac:dyDescent="0.3">
      <c r="A6" s="121" t="s">
        <v>486</v>
      </c>
      <c r="B6" s="121">
        <v>1</v>
      </c>
    </row>
    <row r="7" spans="1:2" ht="20.100000000000001" customHeight="1" thickBot="1" x14ac:dyDescent="0.3">
      <c r="A7" s="121" t="s">
        <v>487</v>
      </c>
      <c r="B7" s="121">
        <v>4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0"/>
  <sheetViews>
    <sheetView zoomScaleNormal="100" workbookViewId="0">
      <selection activeCell="C15" sqref="C15"/>
    </sheetView>
  </sheetViews>
  <sheetFormatPr defaultColWidth="8.85546875" defaultRowHeight="15" x14ac:dyDescent="0.25"/>
  <cols>
    <col min="1" max="1" width="50.140625" customWidth="1"/>
    <col min="2" max="2" width="19.5703125" customWidth="1"/>
    <col min="3" max="3" width="43.85546875" customWidth="1"/>
    <col min="4" max="4" width="9.140625" customWidth="1"/>
  </cols>
  <sheetData>
    <row r="1" spans="1:3" ht="20.100000000000001" customHeight="1" thickBot="1" x14ac:dyDescent="0.3">
      <c r="A1" s="57" t="s">
        <v>425</v>
      </c>
      <c r="B1" s="57" t="s">
        <v>426</v>
      </c>
      <c r="C1" s="57" t="s">
        <v>497</v>
      </c>
    </row>
    <row r="2" spans="1:3" ht="36" customHeight="1" thickBot="1" x14ac:dyDescent="0.3">
      <c r="A2" s="58" t="s">
        <v>488</v>
      </c>
      <c r="B2" s="58">
        <v>1</v>
      </c>
      <c r="C2" s="122" t="s">
        <v>424</v>
      </c>
    </row>
    <row r="3" spans="1:3" ht="20.100000000000001" customHeight="1" thickBot="1" x14ac:dyDescent="0.3">
      <c r="A3" s="58" t="s">
        <v>489</v>
      </c>
      <c r="B3" s="58">
        <v>2</v>
      </c>
      <c r="C3" s="122" t="s">
        <v>498</v>
      </c>
    </row>
    <row r="4" spans="1:3" ht="20.100000000000001" customHeight="1" thickBot="1" x14ac:dyDescent="0.3">
      <c r="A4" s="58" t="s">
        <v>490</v>
      </c>
      <c r="B4" s="58">
        <v>2</v>
      </c>
      <c r="C4" s="122" t="s">
        <v>424</v>
      </c>
    </row>
    <row r="5" spans="1:3" ht="36" customHeight="1" thickBot="1" x14ac:dyDescent="0.3">
      <c r="A5" s="58" t="s">
        <v>491</v>
      </c>
      <c r="B5" s="58">
        <v>2</v>
      </c>
      <c r="C5" s="122" t="s">
        <v>424</v>
      </c>
    </row>
    <row r="6" spans="1:3" ht="37.5" customHeight="1" thickBot="1" x14ac:dyDescent="0.3">
      <c r="A6" s="58" t="s">
        <v>492</v>
      </c>
      <c r="B6" s="58">
        <v>2</v>
      </c>
      <c r="C6" s="122" t="s">
        <v>424</v>
      </c>
    </row>
    <row r="7" spans="1:3" ht="38.25" customHeight="1" thickBot="1" x14ac:dyDescent="0.3">
      <c r="A7" s="58" t="s">
        <v>493</v>
      </c>
      <c r="B7" s="58">
        <v>1</v>
      </c>
      <c r="C7" s="122" t="s">
        <v>424</v>
      </c>
    </row>
    <row r="8" spans="1:3" ht="32.25" thickBot="1" x14ac:dyDescent="0.3">
      <c r="A8" s="58" t="s">
        <v>494</v>
      </c>
      <c r="B8" s="58">
        <v>2</v>
      </c>
      <c r="C8" s="122" t="s">
        <v>424</v>
      </c>
    </row>
    <row r="9" spans="1:3" ht="16.5" thickBot="1" x14ac:dyDescent="0.3">
      <c r="A9" s="58" t="s">
        <v>495</v>
      </c>
      <c r="B9" s="58">
        <v>8</v>
      </c>
      <c r="C9" s="122" t="s">
        <v>498</v>
      </c>
    </row>
    <row r="10" spans="1:3" ht="16.5" thickBot="1" x14ac:dyDescent="0.3">
      <c r="A10" s="58" t="s">
        <v>496</v>
      </c>
      <c r="B10" s="58">
        <v>2</v>
      </c>
      <c r="C10" s="122" t="s">
        <v>498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2525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3</vt:i4>
      </vt:variant>
    </vt:vector>
  </HeadingPairs>
  <TitlesOfParts>
    <vt:vector size="12" baseType="lpstr">
      <vt:lpstr>TODAS DEPÊNDENCIAS</vt:lpstr>
      <vt:lpstr>TODAS DEPÊNDENCIAS PISO</vt:lpstr>
      <vt:lpstr>TODAS DEPÊNDENCIAS ESQUADRIAS</vt:lpstr>
      <vt:lpstr>BANHEIRO_VESTIÁRIOS PISO</vt:lpstr>
      <vt:lpstr>BANHEIRO_VESTIÁRIOS ESQUADRIAS</vt:lpstr>
      <vt:lpstr>BANHEIRO_VESTIÁRIOS APARELHOS</vt:lpstr>
      <vt:lpstr>INSUMOS</vt:lpstr>
      <vt:lpstr>EQUIPAMENTOS</vt:lpstr>
      <vt:lpstr>UNIFORMES</vt:lpstr>
      <vt:lpstr>'BANHEIRO_VESTIÁRIOS APARELHOS'!BANHEIROVESTIÁRIO</vt:lpstr>
      <vt:lpstr>'BANHEIRO_VESTIÁRIOS ESQUADRIAS'!BANHEIROVESTIÁRIO</vt:lpstr>
      <vt:lpstr>'BANHEIRO_VESTIÁRIOS PISO'!BANHEIROVESTIÁRIO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sgt_vicente</dc:creator>
  <dc:description/>
  <cp:lastModifiedBy>Guilherme Nunes Soares</cp:lastModifiedBy>
  <cp:revision>508</cp:revision>
  <cp:lastPrinted>2020-04-22T16:20:12Z</cp:lastPrinted>
  <dcterms:created xsi:type="dcterms:W3CDTF">2014-05-05T12:41:46Z</dcterms:created>
  <dcterms:modified xsi:type="dcterms:W3CDTF">2025-09-16T18:46:07Z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